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ISR_Daten\PROJEKTE\2025_Projekte\2_WBM_Wettbewerbsmanagement\25250_WBM_Berlin_Checkpoint Charlie\05 Texte\04 Formulare, Liste\03 Berechnungsbögen\"/>
    </mc:Choice>
  </mc:AlternateContent>
  <xr:revisionPtr revIDLastSave="0" documentId="8_{23CCED65-D548-40BA-B6E0-EE42ADE08284}" xr6:coauthVersionLast="36" xr6:coauthVersionMax="36" xr10:uidLastSave="{00000000-0000-0000-0000-000000000000}"/>
  <bookViews>
    <workbookView xWindow="28680" yWindow="-120" windowWidth="29040" windowHeight="17520" tabRatio="500" xr2:uid="{00000000-000D-0000-FFFF-FFFF00000000}"/>
  </bookViews>
  <sheets>
    <sheet name="Hinweise" sheetId="3" r:id="rId1"/>
    <sheet name="1_Außenanlagen_KG500" sheetId="15" r:id="rId2"/>
    <sheet name="2_Infopavillon_KG300_KG400" sheetId="12" r:id="rId3"/>
    <sheet name="3_Ausstellungsgestaltung_KG600" sheetId="14" r:id="rId4"/>
    <sheet name="4_Gesamt_KG300_400_600" sheetId="17" r:id="rId5"/>
  </sheets>
  <definedNames>
    <definedName name="_xlnm.Print_Area" localSheetId="1">'1_Außenanlagen_KG500'!$A$1:$G$90</definedName>
    <definedName name="_xlnm.Print_Area" localSheetId="2">'2_Infopavillon_KG300_KG400'!$A$1:$G$27</definedName>
    <definedName name="_xlnm.Print_Area" localSheetId="3">'3_Ausstellungsgestaltung_KG600'!$A$1:$G$15</definedName>
    <definedName name="_xlnm.Print_Area" localSheetId="4">'4_Gesamt_KG300_400_600'!$A$1:$G$13</definedName>
    <definedName name="_xlnm.Print_Area" localSheetId="0">Hinweise!$A$1:$A$26</definedName>
    <definedName name="_xlnm.Print_Titles" localSheetId="1">'1_Außenanlagen_KG500'!$1:$2</definedName>
    <definedName name="_xlnm.Print_Titles" localSheetId="2">'2_Infopavillon_KG300_KG400'!$1:$2</definedName>
    <definedName name="_xlnm.Print_Titles" localSheetId="3">'3_Ausstellungsgestaltung_KG600'!$1:$2</definedName>
    <definedName name="_xlnm.Print_Titles" localSheetId="4">'4_Gesamt_KG300_400_600'!$1:$2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14" l="1"/>
  <c r="F11" i="14"/>
  <c r="F10" i="14"/>
  <c r="F9" i="14"/>
  <c r="F8" i="14"/>
  <c r="F7" i="14"/>
  <c r="F6" i="14"/>
  <c r="F5" i="14"/>
  <c r="F4" i="14"/>
  <c r="F15" i="12"/>
  <c r="F23" i="12"/>
  <c r="F22" i="12"/>
  <c r="F21" i="12"/>
  <c r="F20" i="12"/>
  <c r="F19" i="12"/>
  <c r="F18" i="12"/>
  <c r="F17" i="12"/>
  <c r="F12" i="12"/>
  <c r="F11" i="12"/>
  <c r="F10" i="12"/>
  <c r="F9" i="12"/>
  <c r="F8" i="12"/>
  <c r="F7" i="12"/>
  <c r="F6" i="12"/>
  <c r="F5" i="12"/>
  <c r="F4" i="12"/>
  <c r="F86" i="15"/>
  <c r="F26" i="15"/>
  <c r="F10" i="15"/>
  <c r="F34" i="15"/>
  <c r="F41" i="15"/>
  <c r="F54" i="15"/>
  <c r="F63" i="15"/>
  <c r="F77" i="15"/>
  <c r="F72" i="15"/>
  <c r="F5" i="15"/>
  <c r="F6" i="15"/>
  <c r="F7" i="15"/>
  <c r="F8" i="15"/>
  <c r="F9" i="15"/>
  <c r="F13" i="15"/>
  <c r="F14" i="15"/>
  <c r="F16" i="15"/>
  <c r="F17" i="15"/>
  <c r="F18" i="15"/>
  <c r="F19" i="15"/>
  <c r="F20" i="15"/>
  <c r="F22" i="15"/>
  <c r="F23" i="15"/>
  <c r="F24" i="15"/>
  <c r="F25" i="15"/>
  <c r="F29" i="15"/>
  <c r="F30" i="15"/>
  <c r="F31" i="15"/>
  <c r="F32" i="15"/>
  <c r="F33" i="15"/>
  <c r="F37" i="15"/>
  <c r="F38" i="15"/>
  <c r="F39" i="15"/>
  <c r="F40" i="15"/>
  <c r="F44" i="15"/>
  <c r="F45" i="15"/>
  <c r="F46" i="15"/>
  <c r="F47" i="15"/>
  <c r="F48" i="15"/>
  <c r="F49" i="15"/>
  <c r="F50" i="15"/>
  <c r="F51" i="15"/>
  <c r="F52" i="15"/>
  <c r="F53" i="15"/>
  <c r="F57" i="15"/>
  <c r="F58" i="15"/>
  <c r="F59" i="15"/>
  <c r="F60" i="15"/>
  <c r="F61" i="15"/>
  <c r="F62" i="15"/>
  <c r="F66" i="15"/>
  <c r="F65" i="15" s="1"/>
  <c r="F67" i="15"/>
  <c r="F68" i="15"/>
  <c r="F69" i="15"/>
  <c r="F70" i="15"/>
  <c r="F71" i="15"/>
  <c r="F75" i="15"/>
  <c r="F76" i="15"/>
  <c r="F80" i="15"/>
  <c r="F79" i="15" s="1"/>
  <c r="F81" i="15"/>
  <c r="F82" i="15"/>
  <c r="F83" i="15"/>
  <c r="F84" i="15"/>
  <c r="F85" i="15"/>
  <c r="F13" i="14" l="1"/>
  <c r="F3" i="12"/>
  <c r="F28" i="15"/>
  <c r="F74" i="15"/>
  <c r="F36" i="15"/>
  <c r="F4" i="15"/>
  <c r="F43" i="15"/>
  <c r="F12" i="15"/>
  <c r="F56" i="15"/>
  <c r="F16" i="12"/>
  <c r="F14" i="12" s="1"/>
  <c r="F25" i="12" s="1"/>
  <c r="F4" i="17" s="1"/>
  <c r="F88" i="15" l="1"/>
  <c r="F89" i="15" s="1"/>
  <c r="F90" i="15" s="1"/>
  <c r="F5" i="17" l="1"/>
  <c r="F14" i="14" l="1"/>
  <c r="F15" i="14" s="1"/>
  <c r="F9" i="17"/>
  <c r="F10" i="17" s="1"/>
  <c r="F11" i="17" s="1"/>
  <c r="F26" i="12"/>
  <c r="F27" i="12" l="1"/>
  <c r="F6" i="17"/>
  <c r="F13" i="17" s="1"/>
</calcChain>
</file>

<file path=xl/sharedStrings.xml><?xml version="1.0" encoding="utf-8"?>
<sst xmlns="http://schemas.openxmlformats.org/spreadsheetml/2006/main" count="255" uniqueCount="155">
  <si>
    <t>KG</t>
  </si>
  <si>
    <t>Menge</t>
  </si>
  <si>
    <t>Einheit</t>
  </si>
  <si>
    <t>Anmerkungen</t>
  </si>
  <si>
    <t>310</t>
  </si>
  <si>
    <t>320</t>
  </si>
  <si>
    <t>Grundung / Unterbau</t>
  </si>
  <si>
    <t>Dächer</t>
  </si>
  <si>
    <t>Infrastrukturanlagen</t>
  </si>
  <si>
    <t>Baukonstruktive Einbauten</t>
  </si>
  <si>
    <t>Sonstige Maßnahmen für Baukonstruktion</t>
  </si>
  <si>
    <t>Bauwerk - Technische Anlagen</t>
  </si>
  <si>
    <t>Abwasser-, Wasser-, Gasanlagen</t>
  </si>
  <si>
    <t>Wärmeversorgungsanlagen</t>
  </si>
  <si>
    <t>Raumlufttechnische Anlagen</t>
  </si>
  <si>
    <t>Elektrische Anlagen</t>
  </si>
  <si>
    <t>Förderanlagen</t>
  </si>
  <si>
    <t>Gebäude- und Anlagenautomation</t>
  </si>
  <si>
    <t>Sonstige Maßnahmen für Technische Anlagen</t>
  </si>
  <si>
    <t>Ausstattung und Kunstwerke</t>
  </si>
  <si>
    <t>610</t>
  </si>
  <si>
    <t>Allgemeine Ausstattung</t>
  </si>
  <si>
    <t>620</t>
  </si>
  <si>
    <t>Besondere Ausstattung</t>
  </si>
  <si>
    <t>630</t>
  </si>
  <si>
    <t>Informationstechnische Ausstattung</t>
  </si>
  <si>
    <t>690</t>
  </si>
  <si>
    <t>Sonstige Ausstattung</t>
  </si>
  <si>
    <t>640</t>
  </si>
  <si>
    <t>Künstlerische Ausstattung</t>
  </si>
  <si>
    <t>650</t>
  </si>
  <si>
    <t>Medieninhalte</t>
  </si>
  <si>
    <t>660</t>
  </si>
  <si>
    <t>Feste Einbauten Ausstellungen</t>
  </si>
  <si>
    <t>670</t>
  </si>
  <si>
    <t>Licht Ausstellungen</t>
  </si>
  <si>
    <t>680</t>
  </si>
  <si>
    <t>Grafik Ausstellungen</t>
  </si>
  <si>
    <t>sonstige..  (bei Bedarf Tabelle erweitern)</t>
  </si>
  <si>
    <t>m²</t>
  </si>
  <si>
    <t>Baugrube</t>
  </si>
  <si>
    <t>Außenwände / Vertikale Baukonstrutionen (außen)</t>
  </si>
  <si>
    <t>Decken und horizontale Baukonstruktionen</t>
  </si>
  <si>
    <t>Innenwände / Vertikale Baukonstruktionen (innen)</t>
  </si>
  <si>
    <r>
      <t>m</t>
    </r>
    <r>
      <rPr>
        <vertAlign val="superscript"/>
        <sz val="11"/>
        <rFont val="Arial"/>
        <family val="2"/>
      </rPr>
      <t>3</t>
    </r>
  </si>
  <si>
    <t>INFORMATIONSPAVILLON</t>
  </si>
  <si>
    <t>EP (netto)
in Euro</t>
  </si>
  <si>
    <t>Summe (netto)
 in Euro</t>
  </si>
  <si>
    <t xml:space="preserve">Summe (netto)
in Euro </t>
  </si>
  <si>
    <r>
      <rPr>
        <sz val="14"/>
        <rFont val="Arial"/>
        <family val="2"/>
      </rPr>
      <t>Offener zweiphasiger interdisziplinärer Realisierungswettbewerb</t>
    </r>
    <r>
      <rPr>
        <b/>
        <sz val="14"/>
        <rFont val="Arial"/>
        <family val="2"/>
      </rPr>
      <t xml:space="preserve">
Bildungs- und Erinnerungsort Checkpoint Charlie</t>
    </r>
  </si>
  <si>
    <r>
      <t xml:space="preserve">Kennziffer
</t>
    </r>
    <r>
      <rPr>
        <b/>
        <sz val="20"/>
        <color rgb="FFDD0806"/>
        <rFont val="Arial"/>
        <family val="2"/>
      </rPr>
      <t>000000</t>
    </r>
    <r>
      <rPr>
        <b/>
        <sz val="11"/>
        <color rgb="FFDD0806"/>
        <rFont val="Arial"/>
        <family val="2"/>
      </rPr>
      <t xml:space="preserve"> </t>
    </r>
  </si>
  <si>
    <t>Gesamtbaukosten (netto)</t>
  </si>
  <si>
    <t xml:space="preserve">Unvorhergesehenes (UV) / Risiko / Reserve
(10% der Bausumme) </t>
  </si>
  <si>
    <t>Bausumme netto (KG 300 und KG 400)</t>
  </si>
  <si>
    <t>AUSSTELLUNGSGESTALTUNG</t>
  </si>
  <si>
    <t>Nutzungsspezifische und verfahrenstechnische Anlagen</t>
  </si>
  <si>
    <t>Kommunikations-, Sicherheits- und informationstechnische Anlagen</t>
  </si>
  <si>
    <t>pauschal</t>
  </si>
  <si>
    <t>Stück</t>
  </si>
  <si>
    <t>Bausumme netto (KG 600)</t>
  </si>
  <si>
    <t>Baukonstruktion</t>
  </si>
  <si>
    <t>Die Einheitspreise sind eigenständig zu ermitteln.</t>
  </si>
  <si>
    <t>Bausumme netto (KG 500)</t>
  </si>
  <si>
    <t>Rodung Strauchfläche</t>
  </si>
  <si>
    <t>x</t>
  </si>
  <si>
    <t>Rodung Baum</t>
  </si>
  <si>
    <t>Abbruch unbefestigte Flächen</t>
  </si>
  <si>
    <t>Abbruch befestigte Flächen und Belagserhalt und Teilentsorgung</t>
  </si>
  <si>
    <t>Abbruch befestigte Flächen und Entsorgung</t>
  </si>
  <si>
    <t>ca. 2,5% der Bausumme</t>
  </si>
  <si>
    <t>Baustelleneinrichtung</t>
  </si>
  <si>
    <t>Sonstige Maßnahmen in Außenanlagen</t>
  </si>
  <si>
    <t>Bepflanzung</t>
  </si>
  <si>
    <t>Abdichtung</t>
  </si>
  <si>
    <t>Wasserflächen</t>
  </si>
  <si>
    <t>mit Fertigstellungspflege</t>
  </si>
  <si>
    <t>Rollrasen</t>
  </si>
  <si>
    <t>Rasenflächen und Ansaaten</t>
  </si>
  <si>
    <t>mit Fertigstellungspflege und Entwicklungspflege</t>
  </si>
  <si>
    <t>lfm</t>
  </si>
  <si>
    <t>Hecken, einreihig</t>
  </si>
  <si>
    <t>Baum, Stammumfang 18/20</t>
  </si>
  <si>
    <t xml:space="preserve">Pflanzflächen/Sträucher, einfach </t>
  </si>
  <si>
    <t>Pflanzflächen, aufwendig</t>
  </si>
  <si>
    <t>Vegetationsflächen</t>
  </si>
  <si>
    <t>Baumschutzrost nicht überfahrbar</t>
  </si>
  <si>
    <t>Stck.</t>
  </si>
  <si>
    <t>Baumschutzrost überfahrbar</t>
  </si>
  <si>
    <t>Abfallbehälter</t>
  </si>
  <si>
    <t xml:space="preserve">Fahrradanlehnbügel, einfach </t>
  </si>
  <si>
    <t>Sitzbank ohne Lehne</t>
  </si>
  <si>
    <t>Sitzbänke mit Lehne</t>
  </si>
  <si>
    <t>Einbauten in Außenanlagen</t>
  </si>
  <si>
    <t>m³</t>
  </si>
  <si>
    <t>Bewässerungszisterne</t>
  </si>
  <si>
    <t>Verdunstungsbeete</t>
  </si>
  <si>
    <t>Sickerrinnen (mit Bodenaustausch oder gedichtete mit Ableitung)</t>
  </si>
  <si>
    <t>Optimierter Baumstandort (mit Bodenaustausch oder gedichtete mit Ableitung)</t>
  </si>
  <si>
    <t>Rigole mit Vorbehandlung (mit Bodenaustausch oder gedichtete mit Ableitung)</t>
  </si>
  <si>
    <t>Tiefbeete (mit Bodenaustausch oder gedichtete mit Ableitung)</t>
  </si>
  <si>
    <t>Mulde (mit Bodenaustausch oder gedichtete mit Ableitung)</t>
  </si>
  <si>
    <t>Sickerpflaster (mit Bodenaustausch oder gedichtete mit Ableitung)</t>
  </si>
  <si>
    <t>Flächenversickerung (mit Bodenaustausch oder gedichtete mit Ableitung)</t>
  </si>
  <si>
    <t>Entsiegelung</t>
  </si>
  <si>
    <r>
      <t>Maßnahmen zur Regenwasserbewirtschaftung</t>
    </r>
    <r>
      <rPr>
        <sz val="11"/>
        <rFont val="Arial"/>
        <family val="2"/>
      </rPr>
      <t>, inkl. aller Einbauten und vorbereitenden Maßnahmen</t>
    </r>
  </si>
  <si>
    <t>Beleuchtung (Mastleuchte) inkl. Leitungsarbeiten</t>
  </si>
  <si>
    <t>Wiedereinbau Beleuchtung inkl. Leitungsarbeiten</t>
  </si>
  <si>
    <t>Starkstromanlagen</t>
  </si>
  <si>
    <t>Bewässerung</t>
  </si>
  <si>
    <t>Technische Anlagen in Außenanlagen</t>
  </si>
  <si>
    <t>Einfriedung (Zaun, Höhe = 1,60 m), einfach</t>
  </si>
  <si>
    <t>Sitzstufen Beton</t>
  </si>
  <si>
    <t>Treppenanlagen (Aufsicht)</t>
  </si>
  <si>
    <t>Mauern (z.B. Sichtbetonmauer, Klinkermauer) h=30cm</t>
  </si>
  <si>
    <t>Mauern (z.B. Sichtbetonmauer, Klinkermauer) h=1m</t>
  </si>
  <si>
    <r>
      <t>Baukonstruktionen in Außenanlagen</t>
    </r>
    <r>
      <rPr>
        <sz val="11"/>
        <rFont val="Arial"/>
        <family val="2"/>
      </rPr>
      <t>, inkl. Fundamente</t>
    </r>
  </si>
  <si>
    <t>Wege, Plätze aufwendig</t>
  </si>
  <si>
    <t xml:space="preserve">m² </t>
  </si>
  <si>
    <t>Wege, Plätze, mittel (z.B. Mosaikpflaster)</t>
  </si>
  <si>
    <t>Wege, Plätze aus vorhandenem Material (Wiedereinbau)</t>
  </si>
  <si>
    <t>Wege, Plätze, einfach (z.B. Asphalt)</t>
  </si>
  <si>
    <t>BK 1 (befahrbare Flächen)</t>
  </si>
  <si>
    <t>Wege, Plätze, aufwendig</t>
  </si>
  <si>
    <t>Wassergebundene Wegedecke</t>
  </si>
  <si>
    <t>BK ≤ 1 (unbefahrene Bereiche)</t>
  </si>
  <si>
    <t xml:space="preserve">Spielplatzflächen, aufwendig </t>
  </si>
  <si>
    <t>Spielplatzflächen, einfach (z.B. Sand)</t>
  </si>
  <si>
    <r>
      <t>Oberbau, Deckschichten</t>
    </r>
    <r>
      <rPr>
        <sz val="11"/>
        <rFont val="Arial"/>
        <family val="2"/>
      </rPr>
      <t xml:space="preserve">, inkl. Trag- und Frostschutzschicht </t>
    </r>
  </si>
  <si>
    <t>Humoser Oberbodenauftrag (mit Lieferung)</t>
  </si>
  <si>
    <t>Humoser Oberbodenauftrag (bauseits vorhanden)</t>
  </si>
  <si>
    <t>Bodenauftrag (mit Lieferung)</t>
  </si>
  <si>
    <t>Bodenauftrag (vorhandenen Boden wieder einbauen)</t>
  </si>
  <si>
    <t xml:space="preserve">Bodenabtrag (lösen, laden und tlw. entsorgen) </t>
  </si>
  <si>
    <t>Erdbau | Boden- und Oberbodenarbeiten</t>
  </si>
  <si>
    <t>Die vorgegebenen Einheitspreise (EP) sind zu übernehmen.</t>
  </si>
  <si>
    <t>Außenanlagen und Freiflächen</t>
  </si>
  <si>
    <t>Alle Berechnungen sind auf den Prüfplänen vollständig zu dokumentieren. Die zugrunde gelegten Mengen müssen nachvollziehbar dargestellt werden.</t>
  </si>
  <si>
    <r>
      <t xml:space="preserve">Für die Außenanlagen stehen insgesamt ca. </t>
    </r>
    <r>
      <rPr>
        <b/>
        <sz val="11"/>
        <rFont val="Arial"/>
        <family val="2"/>
      </rPr>
      <t>2.430.000 € (netto)</t>
    </r>
    <r>
      <rPr>
        <sz val="11"/>
        <rFont val="Arial"/>
        <family val="2"/>
      </rPr>
      <t xml:space="preserve"> als anrechenbare Kosten (KG 200 und 500) zur Verfügung.</t>
    </r>
  </si>
  <si>
    <t>Formblatt 1: Außenanlagen und Freiflächen (KG 500)</t>
  </si>
  <si>
    <r>
      <t>Für die Ausstellungsgestaltung einschließlich des Informationspavillons steht ein Gesamtkostenbudget in Höhe von ca.</t>
    </r>
    <r>
      <rPr>
        <b/>
        <sz val="11"/>
        <rFont val="Arial"/>
        <family val="2"/>
      </rPr>
      <t xml:space="preserve"> 2.220.000 € (netto)</t>
    </r>
    <r>
      <rPr>
        <sz val="11"/>
        <rFont val="Arial"/>
        <family val="2"/>
      </rPr>
      <t xml:space="preserve"> als anrechenbare Kosten (KG 300, 400 und 600) zur Verfügung.</t>
    </r>
  </si>
  <si>
    <t>AUSSENANLAGEN und FREIFLÄCHEN</t>
  </si>
  <si>
    <t>Die Kostenschätzung erfolgt in der 3. Ebene der Kostengruppe 500.</t>
  </si>
  <si>
    <t>Die Kostenschätzung erfolgt in der 2. Ebene der Kostengruppen 300/400 und und in der 3. Ebene in der Kostengruppe 600.</t>
  </si>
  <si>
    <t>Gesamtbaukosten (netto)
Informationspavillon + Ausstellungsgestaltung</t>
  </si>
  <si>
    <t>GESAMTBAUKOSTEN</t>
  </si>
  <si>
    <t>Informationspavillon (Formblatt 1)</t>
  </si>
  <si>
    <t>Ausstellungsgestaltung (Formblatt 2)</t>
  </si>
  <si>
    <t>Allgemein</t>
  </si>
  <si>
    <t>Formblatt 2: Informationspavillon (KG 300, 400)
Formblatt 3: Ausstellungsgestaltung (KG 600)</t>
  </si>
  <si>
    <t>Formblatt 4: Gesamtbaukosten KG300, 400, 600</t>
  </si>
  <si>
    <t>Die Kosten und Mengen für die Leitungsarbeiten für den Informationspavillon sowie für die Ausstellungselemente sind der Kostengruppe 500 "Außenanlagen und Freiflächen" zuzuordnen (z. B. Anschlüsse für Strom und Wasser).</t>
  </si>
  <si>
    <t xml:space="preserve">Verwenden Sie die in der linken Spalte des Formblatts eingetragenen Farben auch im Prüfplan. Beachten Sie hierzu die „Legende Prüfplan"  im Arbeitsplan (siehe Anlage 4_1_Arbeitsplan). </t>
  </si>
  <si>
    <t>300/400</t>
  </si>
  <si>
    <t>Der Informationspavillon ist Teil der Ausstellungsgestaltung. Die entsprechenden Kosten können innerhalb des Gesamtkostenbudgets der Kostengruppen 300, 400 und 600 verteilt werden. Für den Informationspavillon sind maximal 20 % des Gesamtbudgets vorgesehen. Diese Obergrenze dient der Sicherstellung, dass der überwiegende Anteil der Mittel für die Ausstellungsgestaltung und deren inhaltliche Umsetzung zur Verfügung steht.</t>
  </si>
  <si>
    <t>Die Summen der Gesamtbaukosten (netto) des Informationspavillons und der Ausstellungsgestaltung werden hier zur besseren Übersicht gesondert ausgewiesen. Die entsprechenden Zellen sind mit den Summen aus Formblatt 2 und Formblatt 3 verknüpft.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</si>
</sst>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 €&quot;_-;\-* #,##0.00&quot; €&quot;_-;_-* \-??&quot; €&quot;_-;_-@_-"/>
    <numFmt numFmtId="165" formatCode="#,##0.00\ [$€-1]"/>
    <numFmt numFmtId="166" formatCode="0\ %"/>
    <numFmt numFmtId="167" formatCode="_-* #,##0.00\ _€_-;\-* #,##0.00\ _€_-;_-* \-??\ _€_-;_-@_-"/>
    <numFmt numFmtId="168" formatCode="#,##0.00\ &quot;€&quot;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37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8"/>
      <name val="Arial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b/>
      <sz val="20"/>
      <color rgb="FFDD0806"/>
      <name val="Arial"/>
      <family val="2"/>
    </font>
    <font>
      <b/>
      <sz val="11"/>
      <color indexed="32"/>
      <name val="Arial"/>
      <family val="2"/>
    </font>
    <font>
      <b/>
      <sz val="11"/>
      <color rgb="FFDD0806"/>
      <name val="Arial"/>
      <family val="2"/>
    </font>
    <font>
      <sz val="11"/>
      <color indexed="33"/>
      <name val="Arial"/>
      <family val="2"/>
    </font>
    <font>
      <sz val="11"/>
      <color rgb="FFFF0000"/>
      <name val="Arial"/>
      <family val="2"/>
    </font>
    <font>
      <b/>
      <sz val="11"/>
      <color indexed="10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CCCC"/>
      <name val="Arial"/>
      <family val="2"/>
    </font>
    <font>
      <b/>
      <sz val="11"/>
      <color indexed="9"/>
      <name val="Arial"/>
      <family val="2"/>
    </font>
    <font>
      <b/>
      <sz val="11"/>
      <name val="Calibri"/>
      <family val="2"/>
    </font>
  </fonts>
  <fills count="68">
    <fill>
      <patternFill patternType="none"/>
    </fill>
    <fill>
      <patternFill patternType="gray125"/>
    </fill>
    <fill>
      <patternFill patternType="solid">
        <fgColor indexed="8"/>
        <bgColor indexed="56"/>
      </patternFill>
    </fill>
    <fill>
      <patternFill patternType="solid">
        <fgColor indexed="23"/>
        <bgColor indexed="48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31"/>
      </patternFill>
    </fill>
    <fill>
      <patternFill patternType="solid">
        <fgColor indexed="37"/>
        <bgColor indexed="32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31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9847407452621"/>
        <bgColor indexed="41"/>
      </patternFill>
    </fill>
    <fill>
      <patternFill patternType="solid">
        <fgColor indexed="25"/>
        <bgColor indexed="61"/>
      </patternFill>
    </fill>
    <fill>
      <patternFill patternType="solid">
        <fgColor indexed="10"/>
        <bgColor indexed="32"/>
      </patternFill>
    </fill>
    <fill>
      <patternFill patternType="solid">
        <fgColor indexed="48"/>
        <bgColor indexed="62"/>
      </patternFill>
    </fill>
    <fill>
      <patternFill patternType="solid">
        <fgColor indexed="56"/>
        <bgColor indexed="28"/>
      </patternFill>
    </fill>
    <fill>
      <patternFill patternType="solid">
        <fgColor indexed="34"/>
        <bgColor indexed="50"/>
      </patternFill>
    </fill>
    <fill>
      <patternFill patternType="solid">
        <fgColor indexed="43"/>
        <bgColor indexed="49"/>
      </patternFill>
    </fill>
    <fill>
      <patternFill patternType="solid">
        <fgColor indexed="58"/>
        <bgColor indexed="38"/>
      </patternFill>
    </fill>
    <fill>
      <patternFill patternType="solid">
        <fgColor indexed="50"/>
        <bgColor indexed="34"/>
      </patternFill>
    </fill>
    <fill>
      <patternFill patternType="solid">
        <fgColor indexed="21"/>
        <bgColor indexed="17"/>
      </patternFill>
    </fill>
    <fill>
      <patternFill patternType="solid">
        <fgColor indexed="57"/>
        <bgColor indexed="40"/>
      </patternFill>
    </fill>
    <fill>
      <patternFill patternType="solid">
        <fgColor rgb="FFB85CA1"/>
        <bgColor indexed="24"/>
      </patternFill>
    </fill>
    <fill>
      <patternFill patternType="solid">
        <fgColor indexed="18"/>
        <bgColor indexed="24"/>
      </patternFill>
    </fill>
    <fill>
      <patternFill patternType="solid">
        <fgColor indexed="28"/>
        <bgColor indexed="56"/>
      </patternFill>
    </fill>
    <fill>
      <patternFill patternType="solid">
        <fgColor indexed="24"/>
        <bgColor indexed="18"/>
      </patternFill>
    </fill>
    <fill>
      <patternFill patternType="solid">
        <fgColor indexed="36"/>
        <bgColor indexed="20"/>
      </patternFill>
    </fill>
    <fill>
      <patternFill patternType="solid">
        <fgColor indexed="14"/>
        <bgColor indexed="33"/>
      </patternFill>
    </fill>
    <fill>
      <patternFill patternType="solid">
        <fgColor indexed="61"/>
        <bgColor indexed="25"/>
      </patternFill>
    </fill>
    <fill>
      <patternFill patternType="solid">
        <fgColor indexed="33"/>
        <bgColor indexed="14"/>
      </patternFill>
    </fill>
    <fill>
      <patternFill patternType="solid">
        <fgColor rgb="FF003366"/>
        <bgColor indexed="12"/>
      </patternFill>
    </fill>
    <fill>
      <patternFill patternType="solid">
        <fgColor rgb="FF006666"/>
        <bgColor indexed="22"/>
      </patternFill>
    </fill>
    <fill>
      <patternFill patternType="solid">
        <fgColor rgb="FF009999"/>
        <bgColor indexed="48"/>
      </patternFill>
    </fill>
    <fill>
      <patternFill patternType="solid">
        <fgColor rgb="FF33CCCC"/>
        <bgColor indexed="35"/>
      </patternFill>
    </fill>
    <fill>
      <patternFill patternType="solid">
        <fgColor rgb="FF66FFFF"/>
        <bgColor indexed="57"/>
      </patternFill>
    </fill>
    <fill>
      <patternFill patternType="solid">
        <fgColor indexed="62"/>
        <bgColor indexed="48"/>
      </patternFill>
    </fill>
    <fill>
      <patternFill patternType="solid">
        <fgColor indexed="55"/>
        <bgColor indexed="11"/>
      </patternFill>
    </fill>
    <fill>
      <patternFill patternType="solid">
        <fgColor indexed="41"/>
        <bgColor indexed="9"/>
      </patternFill>
    </fill>
    <fill>
      <patternFill patternType="solid">
        <fgColor rgb="FFFF9900"/>
        <bgColor indexed="29"/>
      </patternFill>
    </fill>
    <fill>
      <patternFill patternType="solid">
        <fgColor indexed="51"/>
        <bgColor indexed="47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45"/>
      </patternFill>
    </fill>
    <fill>
      <patternFill patternType="solid">
        <fgColor rgb="FFFFFFCC"/>
        <bgColor indexed="51"/>
      </patternFill>
    </fill>
    <fill>
      <patternFill patternType="solid">
        <fgColor indexed="49"/>
        <b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3"/>
        <bgColor indexed="19"/>
      </patternFill>
    </fill>
    <fill>
      <patternFill patternType="solid">
        <fgColor indexed="38"/>
        <bgColor indexed="59"/>
      </patternFill>
    </fill>
    <fill>
      <patternFill patternType="solid">
        <fgColor indexed="59"/>
        <bgColor indexed="38"/>
      </patternFill>
    </fill>
    <fill>
      <patternFill patternType="solid">
        <fgColor indexed="16"/>
        <bgColor indexed="59"/>
      </patternFill>
    </fill>
    <fill>
      <patternFill patternType="solid">
        <fgColor indexed="29"/>
        <bgColor indexed="52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66CCFF"/>
        <bgColor rgb="FF66CCFF"/>
      </patternFill>
    </fill>
    <fill>
      <patternFill patternType="solid">
        <fgColor rgb="FF55BBFF"/>
        <bgColor rgb="FF55BBFF"/>
      </patternFill>
    </fill>
    <fill>
      <patternFill patternType="solid">
        <fgColor rgb="FF44A9FF"/>
        <bgColor rgb="FF44A9FF"/>
      </patternFill>
    </fill>
    <fill>
      <patternFill patternType="solid">
        <fgColor rgb="FF3398FF"/>
        <bgColor rgb="FF3398FF"/>
      </patternFill>
    </fill>
    <fill>
      <patternFill patternType="solid">
        <fgColor rgb="FF2286FF"/>
        <bgColor rgb="FF2286FF"/>
      </patternFill>
    </fill>
    <fill>
      <patternFill patternType="solid">
        <fgColor rgb="FF1175FF"/>
        <bgColor rgb="FF1175FF"/>
      </patternFill>
    </fill>
    <fill>
      <patternFill patternType="solid">
        <fgColor rgb="FF0063FF"/>
        <bgColor rgb="FF0063FF"/>
      </patternFill>
    </fill>
    <fill>
      <patternFill patternType="solid">
        <fgColor rgb="FF0050DF"/>
        <bgColor rgb="FF0050DF"/>
      </patternFill>
    </fill>
    <fill>
      <patternFill patternType="solid">
        <fgColor rgb="FF003EC0"/>
        <bgColor rgb="FF003EC0"/>
      </patternFill>
    </fill>
    <fill>
      <patternFill patternType="solid">
        <fgColor rgb="FF331170"/>
        <bgColor rgb="FF331170"/>
      </patternFill>
    </fill>
    <fill>
      <patternFill patternType="solid">
        <fgColor theme="0" tint="-0.249977111117893"/>
        <bgColor indexed="31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7">
    <xf numFmtId="0" fontId="0" fillId="0" borderId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4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164" fontId="16" fillId="0" borderId="0" applyFill="0" applyBorder="0" applyAlignment="0" applyProtection="0"/>
    <xf numFmtId="0" fontId="9" fillId="0" borderId="0" applyNumberFormat="0" applyFill="0" applyBorder="0" applyAlignment="0" applyProtection="0"/>
    <xf numFmtId="0" fontId="10" fillId="7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7" fontId="16" fillId="0" borderId="0" applyFill="0" applyBorder="0" applyAlignment="0" applyProtection="0"/>
    <xf numFmtId="0" fontId="11" fillId="8" borderId="0" applyNumberFormat="0" applyBorder="0" applyAlignment="0" applyProtection="0"/>
    <xf numFmtId="0" fontId="8" fillId="8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/>
    <xf numFmtId="0" fontId="3" fillId="0" borderId="0"/>
    <xf numFmtId="0" fontId="2" fillId="0" borderId="0"/>
    <xf numFmtId="0" fontId="1" fillId="0" borderId="0"/>
  </cellStyleXfs>
  <cellXfs count="232">
    <xf numFmtId="0" fontId="0" fillId="0" borderId="0" xfId="0"/>
    <xf numFmtId="0" fontId="22" fillId="0" borderId="4" xfId="0" applyFont="1" applyBorder="1" applyAlignment="1">
      <alignment vertical="center"/>
    </xf>
    <xf numFmtId="0" fontId="22" fillId="9" borderId="4" xfId="0" applyFont="1" applyFill="1" applyBorder="1" applyAlignment="1">
      <alignment horizontal="center" vertical="center"/>
    </xf>
    <xf numFmtId="165" fontId="22" fillId="0" borderId="4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vertical="center"/>
    </xf>
    <xf numFmtId="0" fontId="22" fillId="9" borderId="3" xfId="0" applyFont="1" applyFill="1" applyBorder="1" applyAlignment="1">
      <alignment horizontal="center" vertical="center"/>
    </xf>
    <xf numFmtId="0" fontId="22" fillId="0" borderId="3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2" fillId="0" borderId="2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3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21" fillId="0" borderId="4" xfId="0" applyFont="1" applyBorder="1" applyAlignment="1">
      <alignment vertical="center"/>
    </xf>
    <xf numFmtId="0" fontId="21" fillId="9" borderId="0" xfId="0" applyFont="1" applyFill="1" applyAlignment="1">
      <alignment vertical="center"/>
    </xf>
    <xf numFmtId="0" fontId="22" fillId="9" borderId="3" xfId="0" applyFont="1" applyFill="1" applyBorder="1" applyAlignment="1">
      <alignment vertical="center"/>
    </xf>
    <xf numFmtId="0" fontId="22" fillId="9" borderId="0" xfId="0" applyFont="1" applyFill="1" applyAlignment="1">
      <alignment vertical="center"/>
    </xf>
    <xf numFmtId="0" fontId="30" fillId="0" borderId="7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2" fillId="9" borderId="2" xfId="0" applyFont="1" applyFill="1" applyBorder="1" applyAlignment="1">
      <alignment vertical="center"/>
    </xf>
    <xf numFmtId="0" fontId="27" fillId="9" borderId="3" xfId="0" applyFont="1" applyFill="1" applyBorder="1" applyAlignment="1">
      <alignment vertical="center"/>
    </xf>
    <xf numFmtId="1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4" fontId="22" fillId="0" borderId="0" xfId="0" applyNumberFormat="1" applyFont="1" applyAlignment="1">
      <alignment vertical="center"/>
    </xf>
    <xf numFmtId="0" fontId="27" fillId="0" borderId="3" xfId="0" applyFont="1" applyBorder="1" applyAlignment="1">
      <alignment vertical="center"/>
    </xf>
    <xf numFmtId="4" fontId="21" fillId="0" borderId="0" xfId="0" applyNumberFormat="1" applyFont="1" applyAlignment="1">
      <alignment horizontal="center" vertical="center" wrapText="1"/>
    </xf>
    <xf numFmtId="164" fontId="21" fillId="0" borderId="0" xfId="0" applyNumberFormat="1" applyFont="1" applyAlignment="1">
      <alignment horizontal="right" vertical="center"/>
    </xf>
    <xf numFmtId="0" fontId="30" fillId="0" borderId="8" xfId="0" applyFont="1" applyBorder="1" applyAlignment="1">
      <alignment vertical="center"/>
    </xf>
    <xf numFmtId="4" fontId="22" fillId="10" borderId="4" xfId="13" applyNumberFormat="1" applyFont="1" applyFill="1" applyBorder="1" applyAlignment="1">
      <alignment horizontal="center" vertical="center"/>
    </xf>
    <xf numFmtId="168" fontId="22" fillId="10" borderId="4" xfId="13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2" xfId="0" applyFont="1" applyBorder="1" applyAlignment="1">
      <alignment vertical="top"/>
    </xf>
    <xf numFmtId="0" fontId="21" fillId="0" borderId="2" xfId="0" applyFont="1" applyBorder="1" applyAlignment="1">
      <alignment vertical="top"/>
    </xf>
    <xf numFmtId="1" fontId="22" fillId="0" borderId="0" xfId="0" applyNumberFormat="1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165" fontId="22" fillId="0" borderId="0" xfId="0" applyNumberFormat="1" applyFont="1" applyAlignment="1">
      <alignment horizontal="center" vertical="top"/>
    </xf>
    <xf numFmtId="4" fontId="22" fillId="0" borderId="0" xfId="0" applyNumberFormat="1" applyFont="1" applyAlignment="1">
      <alignment vertical="top"/>
    </xf>
    <xf numFmtId="0" fontId="32" fillId="13" borderId="4" xfId="0" applyFont="1" applyFill="1" applyBorder="1" applyAlignment="1">
      <alignment horizontal="center" vertical="center" wrapText="1"/>
    </xf>
    <xf numFmtId="0" fontId="32" fillId="13" borderId="3" xfId="0" applyFont="1" applyFill="1" applyBorder="1" applyAlignment="1">
      <alignment horizontal="center" vertical="center" wrapText="1"/>
    </xf>
    <xf numFmtId="165" fontId="32" fillId="13" borderId="3" xfId="0" applyNumberFormat="1" applyFont="1" applyFill="1" applyBorder="1" applyAlignment="1">
      <alignment horizontal="center" vertical="center" wrapText="1"/>
    </xf>
    <xf numFmtId="4" fontId="32" fillId="13" borderId="3" xfId="0" applyNumberFormat="1" applyFont="1" applyFill="1" applyBorder="1" applyAlignment="1">
      <alignment horizontal="center" vertical="center" wrapText="1"/>
    </xf>
    <xf numFmtId="164" fontId="32" fillId="13" borderId="3" xfId="0" applyNumberFormat="1" applyFont="1" applyFill="1" applyBorder="1" applyAlignment="1">
      <alignment horizontal="center" vertical="center" wrapText="1"/>
    </xf>
    <xf numFmtId="0" fontId="21" fillId="14" borderId="3" xfId="0" applyFont="1" applyFill="1" applyBorder="1" applyAlignment="1">
      <alignment horizontal="left" vertical="center" wrapText="1"/>
    </xf>
    <xf numFmtId="165" fontId="21" fillId="15" borderId="3" xfId="0" applyNumberFormat="1" applyFont="1" applyFill="1" applyBorder="1" applyAlignment="1">
      <alignment horizontal="center" vertical="center"/>
    </xf>
    <xf numFmtId="0" fontId="21" fillId="15" borderId="3" xfId="0" applyFont="1" applyFill="1" applyBorder="1" applyAlignment="1">
      <alignment vertical="center"/>
    </xf>
    <xf numFmtId="0" fontId="22" fillId="15" borderId="3" xfId="0" applyFont="1" applyFill="1" applyBorder="1" applyAlignment="1">
      <alignment vertical="center"/>
    </xf>
    <xf numFmtId="164" fontId="21" fillId="0" borderId="0" xfId="0" applyNumberFormat="1" applyFont="1" applyAlignment="1">
      <alignment horizontal="center" vertical="top"/>
    </xf>
    <xf numFmtId="0" fontId="24" fillId="0" borderId="0" xfId="19" applyFont="1"/>
    <xf numFmtId="0" fontId="24" fillId="0" borderId="0" xfId="19" applyFont="1" applyAlignment="1">
      <alignment wrapText="1"/>
    </xf>
    <xf numFmtId="0" fontId="35" fillId="0" borderId="0" xfId="19" applyFont="1"/>
    <xf numFmtId="0" fontId="21" fillId="14" borderId="3" xfId="0" applyFont="1" applyFill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>
      <alignment horizontal="left" vertical="center"/>
    </xf>
    <xf numFmtId="49" fontId="21" fillId="0" borderId="3" xfId="0" applyNumberFormat="1" applyFont="1" applyBorder="1" applyAlignment="1">
      <alignment horizontal="left" vertical="center"/>
    </xf>
    <xf numFmtId="49" fontId="36" fillId="9" borderId="3" xfId="0" applyNumberFormat="1" applyFont="1" applyFill="1" applyBorder="1" applyAlignment="1">
      <alignment horizontal="center" vertical="center"/>
    </xf>
    <xf numFmtId="49" fontId="31" fillId="9" borderId="3" xfId="0" applyNumberFormat="1" applyFont="1" applyFill="1" applyBorder="1" applyAlignment="1">
      <alignment horizontal="center" vertical="center"/>
    </xf>
    <xf numFmtId="49" fontId="21" fillId="16" borderId="3" xfId="0" applyNumberFormat="1" applyFont="1" applyFill="1" applyBorder="1" applyAlignment="1">
      <alignment horizontal="left" vertical="center"/>
    </xf>
    <xf numFmtId="49" fontId="21" fillId="17" borderId="3" xfId="0" applyNumberFormat="1" applyFont="1" applyFill="1" applyBorder="1" applyAlignment="1">
      <alignment horizontal="left" vertical="center"/>
    </xf>
    <xf numFmtId="49" fontId="21" fillId="9" borderId="4" xfId="0" applyNumberFormat="1" applyFont="1" applyFill="1" applyBorder="1" applyAlignment="1">
      <alignment horizontal="left" vertical="center"/>
    </xf>
    <xf numFmtId="0" fontId="21" fillId="15" borderId="3" xfId="0" applyFont="1" applyFill="1" applyBorder="1" applyAlignment="1">
      <alignment horizontal="center" vertical="center"/>
    </xf>
    <xf numFmtId="1" fontId="22" fillId="15" borderId="3" xfId="0" applyNumberFormat="1" applyFont="1" applyFill="1" applyBorder="1" applyAlignment="1">
      <alignment horizontal="center" vertical="center"/>
    </xf>
    <xf numFmtId="49" fontId="21" fillId="18" borderId="3" xfId="0" applyNumberFormat="1" applyFont="1" applyFill="1" applyBorder="1" applyAlignment="1">
      <alignment horizontal="left" vertical="center"/>
    </xf>
    <xf numFmtId="49" fontId="21" fillId="19" borderId="4" xfId="0" applyNumberFormat="1" applyFont="1" applyFill="1" applyBorder="1" applyAlignment="1">
      <alignment horizontal="left" vertical="center"/>
    </xf>
    <xf numFmtId="0" fontId="24" fillId="9" borderId="3" xfId="0" applyFont="1" applyFill="1" applyBorder="1" applyAlignment="1">
      <alignment horizontal="center" vertical="center"/>
    </xf>
    <xf numFmtId="49" fontId="21" fillId="20" borderId="3" xfId="0" applyNumberFormat="1" applyFont="1" applyFill="1" applyBorder="1" applyAlignment="1">
      <alignment horizontal="left" vertical="center"/>
    </xf>
    <xf numFmtId="49" fontId="21" fillId="21" borderId="3" xfId="0" applyNumberFormat="1" applyFont="1" applyFill="1" applyBorder="1" applyAlignment="1">
      <alignment horizontal="left" vertical="center"/>
    </xf>
    <xf numFmtId="49" fontId="21" fillId="22" borderId="3" xfId="0" applyNumberFormat="1" applyFont="1" applyFill="1" applyBorder="1" applyAlignment="1">
      <alignment horizontal="left" vertical="center"/>
    </xf>
    <xf numFmtId="49" fontId="22" fillId="23" borderId="3" xfId="0" applyNumberFormat="1" applyFont="1" applyFill="1" applyBorder="1" applyAlignment="1">
      <alignment horizontal="left" vertical="center"/>
    </xf>
    <xf numFmtId="49" fontId="21" fillId="24" borderId="3" xfId="0" applyNumberFormat="1" applyFont="1" applyFill="1" applyBorder="1" applyAlignment="1">
      <alignment horizontal="left" vertical="center"/>
    </xf>
    <xf numFmtId="49" fontId="21" fillId="25" borderId="4" xfId="0" applyNumberFormat="1" applyFont="1" applyFill="1" applyBorder="1" applyAlignment="1">
      <alignment horizontal="left" vertical="center"/>
    </xf>
    <xf numFmtId="49" fontId="21" fillId="9" borderId="3" xfId="0" applyNumberFormat="1" applyFont="1" applyFill="1" applyBorder="1" applyAlignment="1">
      <alignment horizontal="left" vertical="center"/>
    </xf>
    <xf numFmtId="49" fontId="21" fillId="26" borderId="3" xfId="0" applyNumberFormat="1" applyFont="1" applyFill="1" applyBorder="1" applyAlignment="1">
      <alignment horizontal="left" vertical="center"/>
    </xf>
    <xf numFmtId="49" fontId="21" fillId="27" borderId="3" xfId="0" applyNumberFormat="1" applyFont="1" applyFill="1" applyBorder="1" applyAlignment="1">
      <alignment horizontal="left" vertical="center"/>
    </xf>
    <xf numFmtId="49" fontId="21" fillId="28" borderId="3" xfId="0" applyNumberFormat="1" applyFont="1" applyFill="1" applyBorder="1" applyAlignment="1">
      <alignment horizontal="left" vertical="center"/>
    </xf>
    <xf numFmtId="49" fontId="22" fillId="29" borderId="3" xfId="0" applyNumberFormat="1" applyFont="1" applyFill="1" applyBorder="1" applyAlignment="1">
      <alignment horizontal="left" vertical="center"/>
    </xf>
    <xf numFmtId="49" fontId="22" fillId="30" borderId="4" xfId="0" applyNumberFormat="1" applyFont="1" applyFill="1" applyBorder="1" applyAlignment="1">
      <alignment horizontal="left" vertical="center"/>
    </xf>
    <xf numFmtId="49" fontId="22" fillId="9" borderId="3" xfId="0" applyNumberFormat="1" applyFont="1" applyFill="1" applyBorder="1" applyAlignment="1">
      <alignment horizontal="left" vertical="center"/>
    </xf>
    <xf numFmtId="0" fontId="22" fillId="0" borderId="7" xfId="20" applyFont="1" applyBorder="1" applyAlignment="1">
      <alignment horizontal="left" vertical="center"/>
    </xf>
    <xf numFmtId="0" fontId="22" fillId="0" borderId="7" xfId="20" applyFont="1" applyBorder="1" applyAlignment="1">
      <alignment vertical="center"/>
    </xf>
    <xf numFmtId="49" fontId="22" fillId="31" borderId="3" xfId="0" applyNumberFormat="1" applyFont="1" applyFill="1" applyBorder="1" applyAlignment="1">
      <alignment horizontal="left" vertical="center"/>
    </xf>
    <xf numFmtId="0" fontId="21" fillId="32" borderId="3" xfId="0" applyFont="1" applyFill="1" applyBorder="1" applyAlignment="1">
      <alignment vertical="center"/>
    </xf>
    <xf numFmtId="49" fontId="29" fillId="33" borderId="4" xfId="0" applyNumberFormat="1" applyFont="1" applyFill="1" applyBorder="1" applyAlignment="1">
      <alignment horizontal="left" vertical="center"/>
    </xf>
    <xf numFmtId="1" fontId="22" fillId="0" borderId="3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left" vertical="center"/>
    </xf>
    <xf numFmtId="49" fontId="22" fillId="34" borderId="3" xfId="0" applyNumberFormat="1" applyFont="1" applyFill="1" applyBorder="1" applyAlignment="1">
      <alignment horizontal="left" vertical="center"/>
    </xf>
    <xf numFmtId="49" fontId="22" fillId="35" borderId="3" xfId="0" applyNumberFormat="1" applyFont="1" applyFill="1" applyBorder="1" applyAlignment="1">
      <alignment horizontal="left" vertical="center"/>
    </xf>
    <xf numFmtId="49" fontId="22" fillId="36" borderId="3" xfId="0" applyNumberFormat="1" applyFont="1" applyFill="1" applyBorder="1" applyAlignment="1">
      <alignment horizontal="left" vertical="center"/>
    </xf>
    <xf numFmtId="49" fontId="22" fillId="37" borderId="3" xfId="0" applyNumberFormat="1" applyFont="1" applyFill="1" applyBorder="1" applyAlignment="1">
      <alignment horizontal="left" vertical="center"/>
    </xf>
    <xf numFmtId="49" fontId="22" fillId="38" borderId="4" xfId="0" applyNumberFormat="1" applyFont="1" applyFill="1" applyBorder="1" applyAlignment="1">
      <alignment horizontal="left" vertical="center"/>
    </xf>
    <xf numFmtId="49" fontId="22" fillId="39" borderId="3" xfId="0" applyNumberFormat="1" applyFont="1" applyFill="1" applyBorder="1" applyAlignment="1">
      <alignment horizontal="left" vertical="center"/>
    </xf>
    <xf numFmtId="49" fontId="22" fillId="40" borderId="3" xfId="0" applyNumberFormat="1" applyFont="1" applyFill="1" applyBorder="1" applyAlignment="1">
      <alignment horizontal="left" vertical="center"/>
    </xf>
    <xf numFmtId="49" fontId="22" fillId="11" borderId="4" xfId="0" applyNumberFormat="1" applyFont="1" applyFill="1" applyBorder="1" applyAlignment="1">
      <alignment horizontal="left" vertical="center"/>
    </xf>
    <xf numFmtId="49" fontId="22" fillId="41" borderId="4" xfId="0" applyNumberFormat="1" applyFont="1" applyFill="1" applyBorder="1" applyAlignment="1">
      <alignment horizontal="left" vertical="center"/>
    </xf>
    <xf numFmtId="0" fontId="22" fillId="0" borderId="14" xfId="0" applyFont="1" applyBorder="1" applyAlignment="1">
      <alignment vertical="center"/>
    </xf>
    <xf numFmtId="165" fontId="22" fillId="0" borderId="14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1" fontId="22" fillId="0" borderId="14" xfId="0" applyNumberFormat="1" applyFont="1" applyBorder="1" applyAlignment="1">
      <alignment horizontal="center" vertical="center"/>
    </xf>
    <xf numFmtId="49" fontId="22" fillId="0" borderId="14" xfId="0" applyNumberFormat="1" applyFont="1" applyBorder="1" applyAlignment="1">
      <alignment horizontal="left" vertical="center"/>
    </xf>
    <xf numFmtId="49" fontId="22" fillId="42" borderId="3" xfId="0" applyNumberFormat="1" applyFont="1" applyFill="1" applyBorder="1" applyAlignment="1">
      <alignment horizontal="left" vertical="center"/>
    </xf>
    <xf numFmtId="49" fontId="22" fillId="43" borderId="3" xfId="0" applyNumberFormat="1" applyFont="1" applyFill="1" applyBorder="1" applyAlignment="1">
      <alignment horizontal="left" vertical="center"/>
    </xf>
    <xf numFmtId="49" fontId="22" fillId="44" borderId="3" xfId="0" applyNumberFormat="1" applyFont="1" applyFill="1" applyBorder="1" applyAlignment="1">
      <alignment horizontal="left" vertical="center"/>
    </xf>
    <xf numFmtId="49" fontId="22" fillId="45" borderId="3" xfId="0" applyNumberFormat="1" applyFont="1" applyFill="1" applyBorder="1" applyAlignment="1">
      <alignment horizontal="left" vertical="center"/>
    </xf>
    <xf numFmtId="49" fontId="21" fillId="46" borderId="4" xfId="0" applyNumberFormat="1" applyFont="1" applyFill="1" applyBorder="1" applyAlignment="1">
      <alignment horizontal="left" vertical="center"/>
    </xf>
    <xf numFmtId="165" fontId="22" fillId="9" borderId="14" xfId="0" applyNumberFormat="1" applyFont="1" applyFill="1" applyBorder="1" applyAlignment="1">
      <alignment horizontal="center" vertical="center"/>
    </xf>
    <xf numFmtId="49" fontId="21" fillId="47" borderId="3" xfId="0" applyNumberFormat="1" applyFont="1" applyFill="1" applyBorder="1" applyAlignment="1">
      <alignment horizontal="left" vertical="center"/>
    </xf>
    <xf numFmtId="49" fontId="21" fillId="48" borderId="4" xfId="0" applyNumberFormat="1" applyFont="1" applyFill="1" applyBorder="1" applyAlignment="1">
      <alignment horizontal="left" vertical="center"/>
    </xf>
    <xf numFmtId="49" fontId="37" fillId="49" borderId="3" xfId="0" applyNumberFormat="1" applyFont="1" applyFill="1" applyBorder="1" applyAlignment="1">
      <alignment horizontal="left" vertical="center"/>
    </xf>
    <xf numFmtId="49" fontId="21" fillId="50" borderId="3" xfId="0" applyNumberFormat="1" applyFont="1" applyFill="1" applyBorder="1" applyAlignment="1">
      <alignment horizontal="left" vertical="center"/>
    </xf>
    <xf numFmtId="49" fontId="21" fillId="51" borderId="3" xfId="0" applyNumberFormat="1" applyFont="1" applyFill="1" applyBorder="1" applyAlignment="1">
      <alignment horizontal="left" vertical="center"/>
    </xf>
    <xf numFmtId="49" fontId="21" fillId="52" borderId="3" xfId="0" applyNumberFormat="1" applyFont="1" applyFill="1" applyBorder="1" applyAlignment="1">
      <alignment horizontal="left" vertical="center"/>
    </xf>
    <xf numFmtId="49" fontId="21" fillId="53" borderId="4" xfId="0" applyNumberFormat="1" applyFont="1" applyFill="1" applyBorder="1" applyAlignment="1">
      <alignment horizontal="left" vertical="center"/>
    </xf>
    <xf numFmtId="0" fontId="21" fillId="15" borderId="9" xfId="0" applyFont="1" applyFill="1" applyBorder="1" applyAlignment="1">
      <alignment horizontal="left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165" fontId="32" fillId="13" borderId="9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2" fillId="0" borderId="8" xfId="19" applyFont="1" applyBorder="1" applyAlignment="1">
      <alignment horizontal="justify" vertical="top" wrapText="1"/>
    </xf>
    <xf numFmtId="0" fontId="22" fillId="0" borderId="8" xfId="25" applyFont="1" applyBorder="1" applyAlignment="1">
      <alignment horizontal="justify" vertical="top" wrapText="1"/>
    </xf>
    <xf numFmtId="0" fontId="24" fillId="0" borderId="8" xfId="19" applyFont="1" applyBorder="1"/>
    <xf numFmtId="0" fontId="22" fillId="0" borderId="17" xfId="19" applyFont="1" applyBorder="1" applyAlignment="1">
      <alignment horizontal="justify" vertical="top" wrapText="1"/>
    </xf>
    <xf numFmtId="0" fontId="22" fillId="0" borderId="16" xfId="19" applyFont="1" applyBorder="1" applyAlignment="1">
      <alignment horizontal="justify" vertical="top" wrapText="1"/>
    </xf>
    <xf numFmtId="0" fontId="34" fillId="54" borderId="8" xfId="19" applyFont="1" applyFill="1" applyBorder="1" applyAlignment="1">
      <alignment vertical="top" wrapText="1"/>
    </xf>
    <xf numFmtId="0" fontId="34" fillId="55" borderId="3" xfId="19" applyFont="1" applyFill="1" applyBorder="1" applyAlignment="1">
      <alignment vertical="top" wrapText="1"/>
    </xf>
    <xf numFmtId="0" fontId="24" fillId="0" borderId="17" xfId="19" applyFont="1" applyBorder="1" applyAlignment="1">
      <alignment wrapText="1"/>
    </xf>
    <xf numFmtId="0" fontId="24" fillId="0" borderId="17" xfId="19" applyFont="1" applyBorder="1"/>
    <xf numFmtId="0" fontId="33" fillId="56" borderId="16" xfId="19" applyFont="1" applyFill="1" applyBorder="1" applyAlignment="1">
      <alignment vertical="top" wrapText="1"/>
    </xf>
    <xf numFmtId="0" fontId="21" fillId="15" borderId="9" xfId="0" applyFont="1" applyFill="1" applyBorder="1" applyAlignment="1">
      <alignment horizontal="left" vertical="center"/>
    </xf>
    <xf numFmtId="0" fontId="21" fillId="0" borderId="17" xfId="0" applyFont="1" applyBorder="1" applyAlignment="1">
      <alignment vertical="center"/>
    </xf>
    <xf numFmtId="0" fontId="38" fillId="57" borderId="3" xfId="26" applyFont="1" applyFill="1" applyBorder="1" applyAlignment="1">
      <alignment horizontal="center" vertical="center"/>
    </xf>
    <xf numFmtId="0" fontId="38" fillId="58" borderId="3" xfId="26" applyFont="1" applyFill="1" applyBorder="1" applyAlignment="1">
      <alignment horizontal="center" vertical="center"/>
    </xf>
    <xf numFmtId="0" fontId="38" fillId="59" borderId="3" xfId="26" applyFont="1" applyFill="1" applyBorder="1" applyAlignment="1">
      <alignment horizontal="center" vertical="center"/>
    </xf>
    <xf numFmtId="0" fontId="38" fillId="60" borderId="3" xfId="26" applyFont="1" applyFill="1" applyBorder="1" applyAlignment="1">
      <alignment horizontal="center" vertical="center"/>
    </xf>
    <xf numFmtId="0" fontId="38" fillId="61" borderId="3" xfId="26" applyFont="1" applyFill="1" applyBorder="1" applyAlignment="1">
      <alignment horizontal="center" vertical="center"/>
    </xf>
    <xf numFmtId="0" fontId="38" fillId="62" borderId="3" xfId="26" applyFont="1" applyFill="1" applyBorder="1" applyAlignment="1">
      <alignment horizontal="center" vertical="center"/>
    </xf>
    <xf numFmtId="0" fontId="38" fillId="63" borderId="3" xfId="26" applyFont="1" applyFill="1" applyBorder="1" applyAlignment="1">
      <alignment horizontal="center" vertical="center"/>
    </xf>
    <xf numFmtId="0" fontId="38" fillId="64" borderId="3" xfId="26" applyFont="1" applyFill="1" applyBorder="1" applyAlignment="1">
      <alignment horizontal="center" vertical="center"/>
    </xf>
    <xf numFmtId="0" fontId="38" fillId="65" borderId="3" xfId="26" applyFont="1" applyFill="1" applyBorder="1" applyAlignment="1">
      <alignment horizontal="center" vertical="center"/>
    </xf>
    <xf numFmtId="0" fontId="38" fillId="66" borderId="3" xfId="26" applyFont="1" applyFill="1" applyBorder="1" applyAlignment="1">
      <alignment horizontal="center" vertical="center"/>
    </xf>
    <xf numFmtId="0" fontId="21" fillId="0" borderId="3" xfId="0" applyNumberFormat="1" applyFont="1" applyFill="1" applyBorder="1" applyAlignment="1">
      <alignment horizontal="center" vertical="center"/>
    </xf>
    <xf numFmtId="0" fontId="21" fillId="15" borderId="3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vertical="center"/>
    </xf>
    <xf numFmtId="0" fontId="22" fillId="0" borderId="3" xfId="0" applyFont="1" applyFill="1" applyBorder="1" applyAlignment="1">
      <alignment vertical="center"/>
    </xf>
    <xf numFmtId="165" fontId="22" fillId="10" borderId="4" xfId="0" applyNumberFormat="1" applyFont="1" applyFill="1" applyBorder="1" applyAlignment="1">
      <alignment horizontal="center" vertical="center"/>
    </xf>
    <xf numFmtId="49" fontId="21" fillId="11" borderId="3" xfId="0" applyNumberFormat="1" applyFont="1" applyFill="1" applyBorder="1" applyAlignment="1">
      <alignment horizontal="center" vertical="center" wrapText="1"/>
    </xf>
    <xf numFmtId="1" fontId="21" fillId="11" borderId="3" xfId="0" applyNumberFormat="1" applyFont="1" applyFill="1" applyBorder="1" applyAlignment="1">
      <alignment horizontal="center" vertical="center" wrapText="1"/>
    </xf>
    <xf numFmtId="4" fontId="21" fillId="11" borderId="3" xfId="0" applyNumberFormat="1" applyFont="1" applyFill="1" applyBorder="1" applyAlignment="1">
      <alignment horizontal="center" vertical="center" wrapText="1"/>
    </xf>
    <xf numFmtId="165" fontId="21" fillId="11" borderId="3" xfId="0" applyNumberFormat="1" applyFont="1" applyFill="1" applyBorder="1" applyAlignment="1">
      <alignment horizontal="center" vertical="center"/>
    </xf>
    <xf numFmtId="0" fontId="22" fillId="11" borderId="3" xfId="0" applyFont="1" applyFill="1" applyBorder="1" applyAlignment="1">
      <alignment vertical="center"/>
    </xf>
    <xf numFmtId="49" fontId="21" fillId="0" borderId="12" xfId="0" applyNumberFormat="1" applyFont="1" applyBorder="1" applyAlignment="1">
      <alignment horizontal="center" vertical="center" wrapText="1"/>
    </xf>
    <xf numFmtId="1" fontId="21" fillId="0" borderId="6" xfId="0" applyNumberFormat="1" applyFont="1" applyBorder="1" applyAlignment="1">
      <alignment horizontal="center" vertical="center" wrapText="1"/>
    </xf>
    <xf numFmtId="4" fontId="21" fillId="0" borderId="6" xfId="0" applyNumberFormat="1" applyFont="1" applyBorder="1" applyAlignment="1">
      <alignment horizontal="center" vertical="center" wrapText="1"/>
    </xf>
    <xf numFmtId="165" fontId="21" fillId="0" borderId="3" xfId="0" applyNumberFormat="1" applyFont="1" applyFill="1" applyBorder="1" applyAlignment="1">
      <alignment horizontal="center" vertical="center"/>
    </xf>
    <xf numFmtId="4" fontId="21" fillId="0" borderId="13" xfId="0" applyNumberFormat="1" applyFont="1" applyBorder="1" applyAlignment="1">
      <alignment horizontal="center" vertical="center" wrapText="1"/>
    </xf>
    <xf numFmtId="1" fontId="22" fillId="12" borderId="3" xfId="0" applyNumberFormat="1" applyFont="1" applyFill="1" applyBorder="1" applyAlignment="1">
      <alignment horizontal="center" vertical="center"/>
    </xf>
    <xf numFmtId="0" fontId="22" fillId="12" borderId="3" xfId="0" applyFont="1" applyFill="1" applyBorder="1" applyAlignment="1">
      <alignment horizontal="center" vertical="center"/>
    </xf>
    <xf numFmtId="166" fontId="21" fillId="12" borderId="3" xfId="0" applyNumberFormat="1" applyFont="1" applyFill="1" applyBorder="1" applyAlignment="1">
      <alignment horizontal="center" vertical="center"/>
    </xf>
    <xf numFmtId="165" fontId="21" fillId="12" borderId="3" xfId="0" applyNumberFormat="1" applyFont="1" applyFill="1" applyBorder="1" applyAlignment="1">
      <alignment horizontal="center" vertical="center"/>
    </xf>
    <xf numFmtId="4" fontId="21" fillId="12" borderId="3" xfId="0" applyNumberFormat="1" applyFont="1" applyFill="1" applyBorder="1" applyAlignment="1">
      <alignment horizontal="center" vertical="center" wrapText="1"/>
    </xf>
    <xf numFmtId="49" fontId="21" fillId="11" borderId="3" xfId="0" applyNumberFormat="1" applyFont="1" applyFill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/>
    </xf>
    <xf numFmtId="49" fontId="21" fillId="11" borderId="3" xfId="0" applyNumberFormat="1" applyFont="1" applyFill="1" applyBorder="1" applyAlignment="1">
      <alignment horizontal="left" vertical="center"/>
    </xf>
    <xf numFmtId="49" fontId="21" fillId="0" borderId="12" xfId="0" applyNumberFormat="1" applyFont="1" applyBorder="1" applyAlignment="1">
      <alignment horizontal="left" vertical="center"/>
    </xf>
    <xf numFmtId="165" fontId="21" fillId="0" borderId="3" xfId="0" applyNumberFormat="1" applyFont="1" applyBorder="1" applyAlignment="1">
      <alignment horizontal="center" vertical="center"/>
    </xf>
    <xf numFmtId="49" fontId="21" fillId="12" borderId="3" xfId="0" applyNumberFormat="1" applyFont="1" applyFill="1" applyBorder="1" applyAlignment="1">
      <alignment horizontal="left" vertical="center"/>
    </xf>
    <xf numFmtId="1" fontId="21" fillId="11" borderId="10" xfId="0" applyNumberFormat="1" applyFont="1" applyFill="1" applyBorder="1" applyAlignment="1">
      <alignment horizontal="center" vertical="center" wrapText="1"/>
    </xf>
    <xf numFmtId="4" fontId="21" fillId="11" borderId="9" xfId="0" applyNumberFormat="1" applyFont="1" applyFill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1" fontId="21" fillId="0" borderId="10" xfId="0" applyNumberFormat="1" applyFont="1" applyFill="1" applyBorder="1" applyAlignment="1">
      <alignment horizontal="center" vertical="center" wrapText="1"/>
    </xf>
    <xf numFmtId="4" fontId="21" fillId="0" borderId="9" xfId="0" applyNumberFormat="1" applyFont="1" applyFill="1" applyBorder="1" applyAlignment="1">
      <alignment horizontal="center" vertical="center" wrapText="1"/>
    </xf>
    <xf numFmtId="1" fontId="21" fillId="0" borderId="10" xfId="0" applyNumberFormat="1" applyFont="1" applyBorder="1" applyAlignment="1">
      <alignment horizontal="center" vertical="center" wrapText="1"/>
    </xf>
    <xf numFmtId="4" fontId="21" fillId="0" borderId="9" xfId="0" applyNumberFormat="1" applyFont="1" applyBorder="1" applyAlignment="1">
      <alignment horizontal="center" vertical="center" wrapText="1"/>
    </xf>
    <xf numFmtId="1" fontId="22" fillId="11" borderId="10" xfId="0" applyNumberFormat="1" applyFont="1" applyFill="1" applyBorder="1" applyAlignment="1">
      <alignment horizontal="center" vertical="center"/>
    </xf>
    <xf numFmtId="0" fontId="22" fillId="11" borderId="9" xfId="0" applyFont="1" applyFill="1" applyBorder="1" applyAlignment="1">
      <alignment horizontal="center" vertical="center"/>
    </xf>
    <xf numFmtId="166" fontId="21" fillId="11" borderId="9" xfId="0" applyNumberFormat="1" applyFont="1" applyFill="1" applyBorder="1" applyAlignment="1">
      <alignment horizontal="center" vertical="center"/>
    </xf>
    <xf numFmtId="0" fontId="21" fillId="67" borderId="3" xfId="0" applyFont="1" applyFill="1" applyBorder="1" applyAlignment="1">
      <alignment horizontal="center" vertical="center" wrapText="1"/>
    </xf>
    <xf numFmtId="0" fontId="21" fillId="67" borderId="3" xfId="0" applyFont="1" applyFill="1" applyBorder="1" applyAlignment="1">
      <alignment horizontal="left" vertical="center" wrapText="1"/>
    </xf>
    <xf numFmtId="49" fontId="21" fillId="67" borderId="3" xfId="0" applyNumberFormat="1" applyFont="1" applyFill="1" applyBorder="1" applyAlignment="1">
      <alignment horizontal="center" vertical="center" wrapText="1"/>
    </xf>
    <xf numFmtId="1" fontId="21" fillId="67" borderId="3" xfId="0" applyNumberFormat="1" applyFont="1" applyFill="1" applyBorder="1" applyAlignment="1">
      <alignment horizontal="center" vertical="center" wrapText="1"/>
    </xf>
    <xf numFmtId="4" fontId="21" fillId="67" borderId="3" xfId="0" applyNumberFormat="1" applyFont="1" applyFill="1" applyBorder="1" applyAlignment="1">
      <alignment horizontal="center" vertical="center" wrapText="1"/>
    </xf>
    <xf numFmtId="165" fontId="21" fillId="67" borderId="3" xfId="0" applyNumberFormat="1" applyFont="1" applyFill="1" applyBorder="1" applyAlignment="1">
      <alignment horizontal="center" vertical="center"/>
    </xf>
    <xf numFmtId="0" fontId="22" fillId="67" borderId="3" xfId="0" applyFont="1" applyFill="1" applyBorder="1" applyAlignment="1">
      <alignment vertical="center"/>
    </xf>
    <xf numFmtId="1" fontId="22" fillId="67" borderId="3" xfId="0" applyNumberFormat="1" applyFont="1" applyFill="1" applyBorder="1" applyAlignment="1">
      <alignment horizontal="center" vertical="center"/>
    </xf>
    <xf numFmtId="0" fontId="22" fillId="67" borderId="3" xfId="0" applyFont="1" applyFill="1" applyBorder="1" applyAlignment="1">
      <alignment horizontal="center" vertical="center"/>
    </xf>
    <xf numFmtId="166" fontId="21" fillId="67" borderId="3" xfId="0" applyNumberFormat="1" applyFont="1" applyFill="1" applyBorder="1" applyAlignment="1">
      <alignment horizontal="center" vertical="center"/>
    </xf>
    <xf numFmtId="0" fontId="21" fillId="67" borderId="9" xfId="0" applyFont="1" applyFill="1" applyBorder="1" applyAlignment="1">
      <alignment horizontal="left" vertical="center" wrapText="1"/>
    </xf>
    <xf numFmtId="0" fontId="21" fillId="67" borderId="11" xfId="0" applyFont="1" applyFill="1" applyBorder="1" applyAlignment="1">
      <alignment horizontal="left" vertical="center" wrapText="1"/>
    </xf>
    <xf numFmtId="49" fontId="21" fillId="67" borderId="3" xfId="0" applyNumberFormat="1" applyFont="1" applyFill="1" applyBorder="1" applyAlignment="1">
      <alignment horizontal="center" vertical="center"/>
    </xf>
    <xf numFmtId="165" fontId="21" fillId="11" borderId="3" xfId="0" applyNumberFormat="1" applyFont="1" applyFill="1" applyBorder="1" applyAlignment="1">
      <alignment horizontal="left" vertical="center" wrapText="1" indent="1"/>
    </xf>
    <xf numFmtId="165" fontId="22" fillId="0" borderId="3" xfId="0" applyNumberFormat="1" applyFont="1" applyFill="1" applyBorder="1" applyAlignment="1">
      <alignment horizontal="left" vertical="center" wrapText="1" indent="1"/>
    </xf>
    <xf numFmtId="4" fontId="22" fillId="0" borderId="15" xfId="0" applyNumberFormat="1" applyFont="1" applyBorder="1" applyAlignment="1">
      <alignment horizontal="left" vertical="center" wrapText="1" indent="1"/>
    </xf>
    <xf numFmtId="4" fontId="21" fillId="11" borderId="3" xfId="0" applyNumberFormat="1" applyFont="1" applyFill="1" applyBorder="1" applyAlignment="1">
      <alignment horizontal="left" vertical="center" wrapText="1" indent="1"/>
    </xf>
    <xf numFmtId="0" fontId="22" fillId="0" borderId="0" xfId="0" applyFont="1" applyAlignment="1">
      <alignment horizontal="left" vertical="top" indent="1"/>
    </xf>
    <xf numFmtId="0" fontId="33" fillId="13" borderId="4" xfId="0" applyFont="1" applyFill="1" applyBorder="1" applyAlignment="1">
      <alignment horizontal="left" vertical="center" wrapText="1" indent="1"/>
    </xf>
    <xf numFmtId="0" fontId="21" fillId="67" borderId="3" xfId="0" applyFont="1" applyFill="1" applyBorder="1" applyAlignment="1">
      <alignment horizontal="left" vertical="center" wrapText="1" indent="1"/>
    </xf>
    <xf numFmtId="0" fontId="21" fillId="0" borderId="10" xfId="0" applyFont="1" applyFill="1" applyBorder="1" applyAlignment="1">
      <alignment horizontal="left" vertical="center" wrapText="1" indent="1"/>
    </xf>
    <xf numFmtId="165" fontId="21" fillId="67" borderId="3" xfId="0" applyNumberFormat="1" applyFont="1" applyFill="1" applyBorder="1" applyAlignment="1">
      <alignment horizontal="left" vertical="center" wrapText="1" indent="1"/>
    </xf>
    <xf numFmtId="4" fontId="22" fillId="0" borderId="5" xfId="0" applyNumberFormat="1" applyFont="1" applyBorder="1" applyAlignment="1">
      <alignment horizontal="left" vertical="center" wrapText="1" indent="1"/>
    </xf>
    <xf numFmtId="4" fontId="21" fillId="67" borderId="3" xfId="0" applyNumberFormat="1" applyFont="1" applyFill="1" applyBorder="1" applyAlignment="1">
      <alignment horizontal="left" vertical="center" wrapText="1" indent="1"/>
    </xf>
    <xf numFmtId="0" fontId="21" fillId="67" borderId="10" xfId="0" applyFont="1" applyFill="1" applyBorder="1" applyAlignment="1">
      <alignment horizontal="left" vertical="center" wrapText="1" indent="1"/>
    </xf>
    <xf numFmtId="0" fontId="22" fillId="0" borderId="3" xfId="0" applyFont="1" applyBorder="1" applyAlignment="1">
      <alignment horizontal="left" vertical="center" wrapText="1" indent="1"/>
    </xf>
    <xf numFmtId="0" fontId="21" fillId="14" borderId="3" xfId="0" applyFont="1" applyFill="1" applyBorder="1" applyAlignment="1">
      <alignment horizontal="left" vertical="center" wrapText="1" indent="1"/>
    </xf>
    <xf numFmtId="0" fontId="21" fillId="15" borderId="10" xfId="0" applyFont="1" applyFill="1" applyBorder="1" applyAlignment="1">
      <alignment horizontal="left" vertical="center" wrapText="1" indent="1"/>
    </xf>
    <xf numFmtId="0" fontId="22" fillId="0" borderId="4" xfId="0" applyFont="1" applyBorder="1" applyAlignment="1">
      <alignment horizontal="left" vertical="center" indent="1"/>
    </xf>
    <xf numFmtId="0" fontId="22" fillId="0" borderId="3" xfId="0" applyFont="1" applyBorder="1" applyAlignment="1">
      <alignment horizontal="left" vertical="center" indent="1"/>
    </xf>
    <xf numFmtId="0" fontId="21" fillId="15" borderId="10" xfId="0" applyFont="1" applyFill="1" applyBorder="1" applyAlignment="1">
      <alignment horizontal="left" vertical="center" indent="1"/>
    </xf>
    <xf numFmtId="0" fontId="21" fillId="0" borderId="14" xfId="0" applyFont="1" applyBorder="1" applyAlignment="1">
      <alignment horizontal="left" vertical="center" wrapText="1" indent="1"/>
    </xf>
    <xf numFmtId="0" fontId="22" fillId="9" borderId="4" xfId="0" applyFont="1" applyFill="1" applyBorder="1" applyAlignment="1">
      <alignment horizontal="left" vertical="center" wrapText="1" indent="1"/>
    </xf>
    <xf numFmtId="0" fontId="22" fillId="0" borderId="4" xfId="0" applyFont="1" applyBorder="1" applyAlignment="1">
      <alignment horizontal="left" vertical="center" wrapText="1" indent="1"/>
    </xf>
    <xf numFmtId="0" fontId="21" fillId="15" borderId="3" xfId="0" applyFont="1" applyFill="1" applyBorder="1" applyAlignment="1">
      <alignment horizontal="left" vertical="center" indent="1"/>
    </xf>
    <xf numFmtId="0" fontId="22" fillId="0" borderId="7" xfId="0" applyFont="1" applyBorder="1" applyAlignment="1">
      <alignment horizontal="left" vertical="center" wrapText="1" indent="1"/>
    </xf>
    <xf numFmtId="0" fontId="24" fillId="0" borderId="4" xfId="0" applyFont="1" applyBorder="1" applyAlignment="1">
      <alignment horizontal="left" vertical="center" wrapText="1" indent="1"/>
    </xf>
    <xf numFmtId="0" fontId="21" fillId="15" borderId="3" xfId="0" applyFont="1" applyFill="1" applyBorder="1" applyAlignment="1">
      <alignment horizontal="left" vertical="center" wrapText="1" indent="1"/>
    </xf>
    <xf numFmtId="0" fontId="22" fillId="9" borderId="3" xfId="0" applyFont="1" applyFill="1" applyBorder="1" applyAlignment="1">
      <alignment horizontal="left" vertical="center" wrapText="1" indent="1"/>
    </xf>
    <xf numFmtId="0" fontId="22" fillId="9" borderId="4" xfId="0" applyFont="1" applyFill="1" applyBorder="1" applyAlignment="1">
      <alignment horizontal="left" vertical="center" indent="1"/>
    </xf>
    <xf numFmtId="4" fontId="21" fillId="12" borderId="3" xfId="0" applyNumberFormat="1" applyFont="1" applyFill="1" applyBorder="1" applyAlignment="1">
      <alignment horizontal="left" vertical="center" wrapText="1" indent="1"/>
    </xf>
    <xf numFmtId="0" fontId="21" fillId="15" borderId="3" xfId="0" applyNumberFormat="1" applyFont="1" applyFill="1" applyBorder="1" applyAlignment="1">
      <alignment horizontal="center" vertical="center"/>
    </xf>
    <xf numFmtId="0" fontId="21" fillId="11" borderId="3" xfId="0" applyNumberFormat="1" applyFont="1" applyFill="1" applyBorder="1" applyAlignment="1">
      <alignment horizontal="center" vertical="center" wrapText="1"/>
    </xf>
    <xf numFmtId="0" fontId="22" fillId="0" borderId="16" xfId="25" applyFont="1" applyFill="1" applyBorder="1" applyAlignment="1">
      <alignment horizontal="justify" vertical="top" wrapText="1"/>
    </xf>
    <xf numFmtId="0" fontId="20" fillId="0" borderId="10" xfId="2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27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Euro" xfId="7" xr:uid="{00000000-0005-0000-0000-000006000000}"/>
    <cellStyle name="Footnote" xfId="8" xr:uid="{00000000-0005-0000-0000-000007000000}"/>
    <cellStyle name="Good" xfId="9" xr:uid="{00000000-0005-0000-0000-000008000000}"/>
    <cellStyle name="Heading" xfId="10" xr:uid="{00000000-0005-0000-0000-000009000000}"/>
    <cellStyle name="Heading 1" xfId="11" xr:uid="{00000000-0005-0000-0000-00000A000000}"/>
    <cellStyle name="Heading 2" xfId="12" xr:uid="{00000000-0005-0000-0000-00000B000000}"/>
    <cellStyle name="Komma" xfId="13" builtinId="3"/>
    <cellStyle name="Neutral" xfId="14" builtinId="28" customBuiltin="1"/>
    <cellStyle name="Note" xfId="15" xr:uid="{00000000-0005-0000-0000-00000E000000}"/>
    <cellStyle name="Standard" xfId="0" builtinId="0"/>
    <cellStyle name="Standard 2" xfId="19" xr:uid="{00000000-0005-0000-0000-000010000000}"/>
    <cellStyle name="Standard 2 2" xfId="24" xr:uid="{82B8A686-7006-4900-BC38-C85FAFB4DD30}"/>
    <cellStyle name="Standard 2 3" xfId="25" xr:uid="{6E6995AB-02FC-4CC2-9C38-0E6C942C5B85}"/>
    <cellStyle name="Standard 3" xfId="20" xr:uid="{00000000-0005-0000-0000-000011000000}"/>
    <cellStyle name="Standard 4" xfId="23" xr:uid="{00000000-0005-0000-0000-000012000000}"/>
    <cellStyle name="Standard 5" xfId="26" xr:uid="{9A333A75-C4DF-47E4-BE9C-EE4F2806ED84}"/>
    <cellStyle name="Status" xfId="16" xr:uid="{00000000-0005-0000-0000-000013000000}"/>
    <cellStyle name="Status 2" xfId="21" xr:uid="{00000000-0005-0000-0000-000014000000}"/>
    <cellStyle name="Text" xfId="17" xr:uid="{00000000-0005-0000-0000-000015000000}"/>
    <cellStyle name="Text 2" xfId="22" xr:uid="{00000000-0005-0000-0000-000016000000}"/>
    <cellStyle name="Warning" xfId="18" xr:uid="{00000000-0005-0000-0000-00001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B8A15C"/>
      <rgbColor rgb="000000FF"/>
      <rgbColor rgb="00FFFF00"/>
      <rgbColor rgb="00E400E4"/>
      <rgbColor rgb="0000FFFF"/>
      <rgbColor rgb="006D0000"/>
      <rgbColor rgb="00006600"/>
      <rgbColor rgb="00A15CB8"/>
      <rgbColor rgb="00996600"/>
      <rgbColor rgb="008A00B8"/>
      <rgbColor rgb="00006D36"/>
      <rgbColor rgb="00C0C0C0"/>
      <rgbColor rgb="00808080"/>
      <rgbColor rgb="008E72E4"/>
      <rgbColor rgb="00B85C5C"/>
      <rgbColor rgb="00FFFFCC"/>
      <rgbColor rgb="00CCFFFF"/>
      <rgbColor rgb="0036006D"/>
      <rgbColor rgb="00F97C7C"/>
      <rgbColor rgb="00003FFF"/>
      <rgbColor rgb="00DDDDDD"/>
      <rgbColor rgb="00DD0806"/>
      <rgbColor rgb="00F9007C"/>
      <rgbColor rgb="00ACE400"/>
      <rgbColor rgb="0000FFFF"/>
      <rgbColor rgb="007200E4"/>
      <rgbColor rgb="00CC0000"/>
      <rgbColor rgb="006D5200"/>
      <rgbColor rgb="000000FF"/>
      <rgbColor rgb="0000ACE4"/>
      <rgbColor rgb="00EFEFEF"/>
      <rgbColor rgb="00CCFFCC"/>
      <rgbColor rgb="00C8E472"/>
      <rgbColor rgb="0080BFFF"/>
      <rgbColor rgb="00FFCCCC"/>
      <rgbColor rgb="00BC7CF9"/>
      <rgbColor rgb="00F9BC7C"/>
      <rgbColor rgb="006D6D6D"/>
      <rgbColor rgb="00B8B85C"/>
      <rgbColor rgb="008AB800"/>
      <rgbColor rgb="00FFBF00"/>
      <rgbColor rgb="00FF8000"/>
      <rgbColor rgb="00B85C00"/>
      <rgbColor rgb="005C73B8"/>
      <rgbColor rgb="00A1A1A1"/>
      <rgbColor rgb="00001A6D"/>
      <rgbColor rgb="0000B85C"/>
      <rgbColor rgb="00526D00"/>
      <rgbColor rgb="006D3600"/>
      <rgbColor rgb="00B82E00"/>
      <rgbColor rgb="00B85C73"/>
      <rgbColor rgb="005D5D5D"/>
      <rgbColor rgb="00333333"/>
    </indexedColors>
    <mruColors>
      <color rgb="FF55BBFF"/>
      <color rgb="FF44A9FF"/>
      <color rgb="FFFFCCCC"/>
      <color rgb="FF003366"/>
      <color rgb="FF006666"/>
      <color rgb="FF009999"/>
      <color rgb="FF33CCCC"/>
      <color rgb="FF66FFFF"/>
      <color rgb="FF3333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31"/>
  <sheetViews>
    <sheetView showGridLines="0" tabSelected="1" zoomScaleNormal="100" workbookViewId="0">
      <selection activeCell="D6" sqref="D6"/>
    </sheetView>
  </sheetViews>
  <sheetFormatPr baseColWidth="10" defaultColWidth="11.42578125" defaultRowHeight="14.25" x14ac:dyDescent="0.2"/>
  <cols>
    <col min="1" max="1" width="65" style="56" bestFit="1" customWidth="1"/>
    <col min="2" max="16384" width="11.42578125" style="56"/>
  </cols>
  <sheetData>
    <row r="1" spans="1:1" ht="15.75" x14ac:dyDescent="0.2">
      <c r="A1" s="135" t="s">
        <v>147</v>
      </c>
    </row>
    <row r="2" spans="1:1" ht="42.75" x14ac:dyDescent="0.2">
      <c r="A2" s="130" t="s">
        <v>136</v>
      </c>
    </row>
    <row r="3" spans="1:1" x14ac:dyDescent="0.2">
      <c r="A3" s="126"/>
    </row>
    <row r="4" spans="1:1" ht="57" x14ac:dyDescent="0.2">
      <c r="A4" s="126" t="s">
        <v>150</v>
      </c>
    </row>
    <row r="5" spans="1:1" x14ac:dyDescent="0.2">
      <c r="A5" s="129"/>
    </row>
    <row r="6" spans="1:1" ht="15.75" customHeight="1" x14ac:dyDescent="0.2">
      <c r="A6" s="131" t="s">
        <v>138</v>
      </c>
    </row>
    <row r="7" spans="1:1" ht="49.5" customHeight="1" x14ac:dyDescent="0.2">
      <c r="A7" s="228" t="s">
        <v>151</v>
      </c>
    </row>
    <row r="8" spans="1:1" x14ac:dyDescent="0.2">
      <c r="A8" s="127"/>
    </row>
    <row r="9" spans="1:1" x14ac:dyDescent="0.2">
      <c r="A9" s="127" t="s">
        <v>141</v>
      </c>
    </row>
    <row r="10" spans="1:1" x14ac:dyDescent="0.2">
      <c r="A10" s="127"/>
    </row>
    <row r="11" spans="1:1" x14ac:dyDescent="0.2">
      <c r="A11" s="127" t="s">
        <v>134</v>
      </c>
    </row>
    <row r="12" spans="1:1" x14ac:dyDescent="0.2">
      <c r="A12" s="126"/>
    </row>
    <row r="13" spans="1:1" ht="29.25" x14ac:dyDescent="0.2">
      <c r="A13" s="127" t="s">
        <v>137</v>
      </c>
    </row>
    <row r="14" spans="1:1" x14ac:dyDescent="0.2">
      <c r="A14" s="126"/>
    </row>
    <row r="15" spans="1:1" ht="31.5" x14ac:dyDescent="0.2">
      <c r="A15" s="132" t="s">
        <v>148</v>
      </c>
    </row>
    <row r="16" spans="1:1" ht="28.5" x14ac:dyDescent="0.2">
      <c r="A16" s="130" t="s">
        <v>142</v>
      </c>
    </row>
    <row r="17" spans="1:1" x14ac:dyDescent="0.2">
      <c r="A17" s="126"/>
    </row>
    <row r="18" spans="1:1" x14ac:dyDescent="0.2">
      <c r="A18" s="126" t="s">
        <v>61</v>
      </c>
    </row>
    <row r="19" spans="1:1" x14ac:dyDescent="0.2">
      <c r="A19" s="126"/>
    </row>
    <row r="20" spans="1:1" ht="57.75" x14ac:dyDescent="0.2">
      <c r="A20" s="126" t="s">
        <v>139</v>
      </c>
    </row>
    <row r="21" spans="1:1" x14ac:dyDescent="0.2">
      <c r="A21" s="128"/>
    </row>
    <row r="22" spans="1:1" ht="107.25" customHeight="1" x14ac:dyDescent="0.2">
      <c r="A22" s="126" t="s">
        <v>153</v>
      </c>
    </row>
    <row r="23" spans="1:1" x14ac:dyDescent="0.2">
      <c r="A23" s="133"/>
    </row>
    <row r="24" spans="1:1" ht="15.75" x14ac:dyDescent="0.2">
      <c r="A24" s="132" t="s">
        <v>149</v>
      </c>
    </row>
    <row r="25" spans="1:1" ht="63.75" customHeight="1" x14ac:dyDescent="0.2">
      <c r="A25" s="130" t="s">
        <v>154</v>
      </c>
    </row>
    <row r="26" spans="1:1" x14ac:dyDescent="0.2">
      <c r="A26" s="134"/>
    </row>
    <row r="28" spans="1:1" ht="15" x14ac:dyDescent="0.25">
      <c r="A28" s="58"/>
    </row>
    <row r="29" spans="1:1" x14ac:dyDescent="0.2">
      <c r="A29" s="57"/>
    </row>
    <row r="30" spans="1:1" x14ac:dyDescent="0.2">
      <c r="A30" s="57"/>
    </row>
    <row r="31" spans="1:1" x14ac:dyDescent="0.2">
      <c r="A31" s="57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DBF12-1BFA-4DEB-A6E0-FA798E208240}">
  <sheetPr>
    <tabColor rgb="FF00B050"/>
    <pageSetUpPr fitToPage="1"/>
  </sheetPr>
  <dimension ref="A1:DT90"/>
  <sheetViews>
    <sheetView showGridLines="0" zoomScaleNormal="100" zoomScaleSheetLayoutView="25" workbookViewId="0">
      <selection sqref="A1:F1"/>
    </sheetView>
  </sheetViews>
  <sheetFormatPr baseColWidth="10" defaultColWidth="11.42578125" defaultRowHeight="22.5" customHeight="1" x14ac:dyDescent="0.2"/>
  <cols>
    <col min="1" max="1" width="6.42578125" style="62" customWidth="1"/>
    <col min="2" max="2" width="57.140625" style="13" customWidth="1"/>
    <col min="3" max="3" width="15.7109375" style="28" customWidth="1"/>
    <col min="4" max="4" width="9.42578125" style="29" bestFit="1" customWidth="1"/>
    <col min="5" max="5" width="14.28515625" style="30" customWidth="1"/>
    <col min="6" max="6" width="17.140625" style="31" customWidth="1"/>
    <col min="7" max="7" width="80.42578125" style="13" customWidth="1"/>
    <col min="8" max="16384" width="11.42578125" style="13"/>
  </cols>
  <sheetData>
    <row r="1" spans="1:124" ht="52.5" customHeight="1" x14ac:dyDescent="0.2">
      <c r="A1" s="229" t="s">
        <v>49</v>
      </c>
      <c r="B1" s="230"/>
      <c r="C1" s="230"/>
      <c r="D1" s="230"/>
      <c r="E1" s="230"/>
      <c r="F1" s="230"/>
      <c r="G1" s="12" t="s">
        <v>50</v>
      </c>
    </row>
    <row r="2" spans="1:124" s="14" customFormat="1" ht="30.75" customHeight="1" thickBot="1" x14ac:dyDescent="0.25">
      <c r="A2" s="46" t="s">
        <v>0</v>
      </c>
      <c r="B2" s="203" t="s">
        <v>140</v>
      </c>
      <c r="C2" s="47" t="s">
        <v>1</v>
      </c>
      <c r="D2" s="47" t="s">
        <v>2</v>
      </c>
      <c r="E2" s="48" t="s">
        <v>46</v>
      </c>
      <c r="F2" s="49" t="s">
        <v>47</v>
      </c>
      <c r="G2" s="47" t="s">
        <v>3</v>
      </c>
    </row>
    <row r="3" spans="1:124" s="40" customFormat="1" ht="22.5" customHeight="1" thickBot="1" x14ac:dyDescent="0.25">
      <c r="A3" s="59">
        <v>500</v>
      </c>
      <c r="B3" s="211" t="s">
        <v>135</v>
      </c>
      <c r="C3" s="51"/>
      <c r="D3" s="51"/>
      <c r="E3" s="51"/>
      <c r="F3" s="51"/>
      <c r="G3" s="51"/>
      <c r="H3" s="39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</row>
    <row r="4" spans="1:124" s="16" customFormat="1" ht="22.5" customHeight="1" x14ac:dyDescent="0.2">
      <c r="A4" s="226">
        <v>510</v>
      </c>
      <c r="B4" s="212" t="s">
        <v>133</v>
      </c>
      <c r="C4" s="121"/>
      <c r="D4" s="121"/>
      <c r="E4" s="121"/>
      <c r="F4" s="52">
        <f>SUM(F5:F11)</f>
        <v>0</v>
      </c>
      <c r="G4" s="53"/>
    </row>
    <row r="5" spans="1:124" s="16" customFormat="1" ht="22.5" customHeight="1" x14ac:dyDescent="0.2">
      <c r="A5" s="120"/>
      <c r="B5" s="213" t="s">
        <v>132</v>
      </c>
      <c r="C5" s="36"/>
      <c r="D5" s="2" t="s">
        <v>44</v>
      </c>
      <c r="E5" s="3">
        <v>110</v>
      </c>
      <c r="F5" s="3">
        <f t="shared" ref="F5:F10" si="0">C5*E5</f>
        <v>0</v>
      </c>
      <c r="G5" s="17"/>
    </row>
    <row r="6" spans="1:124" s="16" customFormat="1" ht="22.5" customHeight="1" x14ac:dyDescent="0.2">
      <c r="A6" s="119"/>
      <c r="B6" s="214" t="s">
        <v>131</v>
      </c>
      <c r="C6" s="36"/>
      <c r="D6" s="5" t="s">
        <v>44</v>
      </c>
      <c r="E6" s="3">
        <v>15</v>
      </c>
      <c r="F6" s="3">
        <f t="shared" si="0"/>
        <v>0</v>
      </c>
      <c r="G6" s="18"/>
    </row>
    <row r="7" spans="1:124" s="16" customFormat="1" ht="22.5" customHeight="1" x14ac:dyDescent="0.2">
      <c r="A7" s="118"/>
      <c r="B7" s="214" t="s">
        <v>130</v>
      </c>
      <c r="C7" s="36"/>
      <c r="D7" s="5" t="s">
        <v>44</v>
      </c>
      <c r="E7" s="3">
        <v>40</v>
      </c>
      <c r="F7" s="3">
        <f t="shared" si="0"/>
        <v>0</v>
      </c>
      <c r="G7" s="32"/>
    </row>
    <row r="8" spans="1:124" s="16" customFormat="1" ht="22.5" customHeight="1" x14ac:dyDescent="0.2">
      <c r="A8" s="117"/>
      <c r="B8" s="210" t="s">
        <v>129</v>
      </c>
      <c r="C8" s="36"/>
      <c r="D8" s="5" t="s">
        <v>44</v>
      </c>
      <c r="E8" s="3">
        <v>40</v>
      </c>
      <c r="F8" s="3">
        <f t="shared" si="0"/>
        <v>0</v>
      </c>
      <c r="G8" s="32"/>
    </row>
    <row r="9" spans="1:124" s="16" customFormat="1" ht="22.5" customHeight="1" x14ac:dyDescent="0.2">
      <c r="A9" s="116"/>
      <c r="B9" s="210" t="s">
        <v>128</v>
      </c>
      <c r="C9" s="36"/>
      <c r="D9" s="5" t="s">
        <v>44</v>
      </c>
      <c r="E9" s="3">
        <v>60</v>
      </c>
      <c r="F9" s="3">
        <f t="shared" si="0"/>
        <v>0</v>
      </c>
      <c r="G9" s="32"/>
    </row>
    <row r="10" spans="1:124" s="16" customFormat="1" ht="22.5" customHeight="1" x14ac:dyDescent="0.2">
      <c r="A10" s="63"/>
      <c r="B10" s="210" t="s">
        <v>38</v>
      </c>
      <c r="C10" s="36"/>
      <c r="D10" s="7"/>
      <c r="E10" s="153"/>
      <c r="F10" s="3">
        <f t="shared" si="0"/>
        <v>0</v>
      </c>
      <c r="G10" s="18"/>
    </row>
    <row r="11" spans="1:124" ht="22.5" customHeight="1" thickBot="1" x14ac:dyDescent="0.25">
      <c r="A11" s="93"/>
      <c r="B11" s="210"/>
      <c r="C11" s="92"/>
      <c r="D11" s="7"/>
      <c r="E11" s="7"/>
      <c r="F11" s="3"/>
      <c r="G11" s="4"/>
    </row>
    <row r="12" spans="1:124" s="19" customFormat="1" ht="22.5" customHeight="1" thickBot="1" x14ac:dyDescent="0.25">
      <c r="A12" s="149">
        <v>530</v>
      </c>
      <c r="B12" s="215" t="s">
        <v>127</v>
      </c>
      <c r="C12" s="121"/>
      <c r="D12" s="121"/>
      <c r="E12" s="121"/>
      <c r="F12" s="52">
        <f>SUM(F13:F27)</f>
        <v>0</v>
      </c>
      <c r="G12" s="53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</row>
    <row r="13" spans="1:124" s="21" customFormat="1" ht="22.5" customHeight="1" x14ac:dyDescent="0.2">
      <c r="A13" s="115"/>
      <c r="B13" s="213" t="s">
        <v>126</v>
      </c>
      <c r="C13" s="36"/>
      <c r="D13" s="2" t="s">
        <v>39</v>
      </c>
      <c r="E13" s="3">
        <v>75</v>
      </c>
      <c r="F13" s="3">
        <f>C13*E13</f>
        <v>0</v>
      </c>
      <c r="G13" s="20"/>
    </row>
    <row r="14" spans="1:124" s="21" customFormat="1" ht="22.5" customHeight="1" thickBot="1" x14ac:dyDescent="0.25">
      <c r="A14" s="114"/>
      <c r="B14" s="214" t="s">
        <v>125</v>
      </c>
      <c r="C14" s="36"/>
      <c r="D14" s="5" t="s">
        <v>39</v>
      </c>
      <c r="E14" s="3">
        <v>160</v>
      </c>
      <c r="F14" s="3">
        <f>C14*E14</f>
        <v>0</v>
      </c>
      <c r="G14" s="18"/>
    </row>
    <row r="15" spans="1:124" s="15" customFormat="1" ht="22.5" customHeight="1" thickBot="1" x14ac:dyDescent="0.25">
      <c r="A15" s="103"/>
      <c r="B15" s="216" t="s">
        <v>124</v>
      </c>
      <c r="C15" s="106"/>
      <c r="D15" s="105"/>
      <c r="E15" s="105"/>
      <c r="F15" s="113"/>
      <c r="G15" s="10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</row>
    <row r="16" spans="1:124" ht="22.5" customHeight="1" x14ac:dyDescent="0.2">
      <c r="A16" s="112"/>
      <c r="B16" s="217" t="s">
        <v>123</v>
      </c>
      <c r="C16" s="36"/>
      <c r="D16" s="2" t="s">
        <v>39</v>
      </c>
      <c r="E16" s="3">
        <v>85</v>
      </c>
      <c r="F16" s="3">
        <f>C16*E16</f>
        <v>0</v>
      </c>
      <c r="G16" s="1"/>
    </row>
    <row r="17" spans="1:124" ht="22.5" customHeight="1" x14ac:dyDescent="0.2">
      <c r="A17" s="111"/>
      <c r="B17" s="210" t="s">
        <v>120</v>
      </c>
      <c r="C17" s="36"/>
      <c r="D17" s="7" t="s">
        <v>39</v>
      </c>
      <c r="E17" s="3">
        <v>110</v>
      </c>
      <c r="F17" s="3">
        <f>C17*E17</f>
        <v>0</v>
      </c>
      <c r="G17" s="4"/>
    </row>
    <row r="18" spans="1:124" ht="22.5" customHeight="1" x14ac:dyDescent="0.2">
      <c r="A18" s="110"/>
      <c r="B18" s="210" t="s">
        <v>119</v>
      </c>
      <c r="C18" s="36"/>
      <c r="D18" s="7" t="s">
        <v>39</v>
      </c>
      <c r="E18" s="3">
        <v>150</v>
      </c>
      <c r="F18" s="3">
        <f>C18*E18</f>
        <v>0</v>
      </c>
      <c r="G18" s="4"/>
    </row>
    <row r="19" spans="1:124" ht="22.5" customHeight="1" x14ac:dyDescent="0.2">
      <c r="A19" s="109"/>
      <c r="B19" s="210" t="s">
        <v>118</v>
      </c>
      <c r="C19" s="36"/>
      <c r="D19" s="7" t="s">
        <v>39</v>
      </c>
      <c r="E19" s="3">
        <v>150</v>
      </c>
      <c r="F19" s="3">
        <f>C19*E19</f>
        <v>0</v>
      </c>
      <c r="G19" s="4"/>
    </row>
    <row r="20" spans="1:124" ht="22.5" customHeight="1" thickBot="1" x14ac:dyDescent="0.25">
      <c r="A20" s="108"/>
      <c r="B20" s="210" t="s">
        <v>122</v>
      </c>
      <c r="C20" s="36"/>
      <c r="D20" s="7" t="s">
        <v>39</v>
      </c>
      <c r="E20" s="3">
        <v>215</v>
      </c>
      <c r="F20" s="3">
        <f>C20*E20</f>
        <v>0</v>
      </c>
      <c r="G20" s="4"/>
    </row>
    <row r="21" spans="1:124" s="15" customFormat="1" ht="22.5" customHeight="1" thickBot="1" x14ac:dyDescent="0.25">
      <c r="A21" s="107"/>
      <c r="B21" s="216" t="s">
        <v>121</v>
      </c>
      <c r="C21" s="106"/>
      <c r="D21" s="105"/>
      <c r="E21" s="105"/>
      <c r="F21" s="104"/>
      <c r="G21" s="10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</row>
    <row r="22" spans="1:124" ht="22.5" customHeight="1" x14ac:dyDescent="0.2">
      <c r="A22" s="102"/>
      <c r="B22" s="218" t="s">
        <v>120</v>
      </c>
      <c r="C22" s="36"/>
      <c r="D22" s="9" t="s">
        <v>117</v>
      </c>
      <c r="E22" s="3">
        <v>110</v>
      </c>
      <c r="F22" s="3">
        <f>C22*E22</f>
        <v>0</v>
      </c>
      <c r="G22" s="1"/>
    </row>
    <row r="23" spans="1:124" ht="22.5" customHeight="1" x14ac:dyDescent="0.2">
      <c r="A23" s="101"/>
      <c r="B23" s="210" t="s">
        <v>119</v>
      </c>
      <c r="C23" s="36"/>
      <c r="D23" s="9" t="s">
        <v>39</v>
      </c>
      <c r="E23" s="3">
        <v>170</v>
      </c>
      <c r="F23" s="3">
        <f>C23*E23</f>
        <v>0</v>
      </c>
      <c r="G23" s="1"/>
    </row>
    <row r="24" spans="1:124" ht="22.5" customHeight="1" x14ac:dyDescent="0.2">
      <c r="A24" s="100"/>
      <c r="B24" s="210" t="s">
        <v>118</v>
      </c>
      <c r="C24" s="36"/>
      <c r="D24" s="7" t="s">
        <v>117</v>
      </c>
      <c r="E24" s="3">
        <v>185</v>
      </c>
      <c r="F24" s="3">
        <f>C24*E24</f>
        <v>0</v>
      </c>
      <c r="G24" s="4"/>
    </row>
    <row r="25" spans="1:124" ht="22.5" customHeight="1" x14ac:dyDescent="0.2">
      <c r="A25" s="99"/>
      <c r="B25" s="210" t="s">
        <v>116</v>
      </c>
      <c r="C25" s="36"/>
      <c r="D25" s="7" t="s">
        <v>39</v>
      </c>
      <c r="E25" s="3">
        <v>235</v>
      </c>
      <c r="F25" s="3">
        <f>C25*E25</f>
        <v>0</v>
      </c>
      <c r="G25" s="4"/>
    </row>
    <row r="26" spans="1:124" ht="22.5" customHeight="1" x14ac:dyDescent="0.2">
      <c r="A26" s="93"/>
      <c r="B26" s="210" t="s">
        <v>38</v>
      </c>
      <c r="C26" s="92"/>
      <c r="D26" s="7"/>
      <c r="E26" s="153"/>
      <c r="F26" s="3">
        <f>C26*E26</f>
        <v>0</v>
      </c>
      <c r="G26" s="4"/>
    </row>
    <row r="27" spans="1:124" ht="22.5" customHeight="1" x14ac:dyDescent="0.2">
      <c r="A27" s="93"/>
      <c r="B27" s="210"/>
      <c r="C27" s="92"/>
      <c r="D27" s="7"/>
      <c r="E27" s="7"/>
      <c r="F27" s="3"/>
      <c r="G27" s="4"/>
    </row>
    <row r="28" spans="1:124" ht="22.5" customHeight="1" x14ac:dyDescent="0.2">
      <c r="A28" s="149">
        <v>540</v>
      </c>
      <c r="B28" s="215" t="s">
        <v>115</v>
      </c>
      <c r="C28" s="136"/>
      <c r="D28" s="136"/>
      <c r="E28" s="136"/>
      <c r="F28" s="52">
        <f>SUM(F29:F35)</f>
        <v>0</v>
      </c>
      <c r="G28" s="54"/>
    </row>
    <row r="29" spans="1:124" ht="22.5" customHeight="1" x14ac:dyDescent="0.2">
      <c r="A29" s="98"/>
      <c r="B29" s="218" t="s">
        <v>114</v>
      </c>
      <c r="C29" s="36"/>
      <c r="D29" s="9" t="s">
        <v>79</v>
      </c>
      <c r="E29" s="3">
        <v>800</v>
      </c>
      <c r="F29" s="3">
        <f t="shared" ref="F29:F34" si="1">C29*E29</f>
        <v>0</v>
      </c>
      <c r="G29" s="1"/>
    </row>
    <row r="30" spans="1:124" ht="22.5" customHeight="1" x14ac:dyDescent="0.2">
      <c r="A30" s="97"/>
      <c r="B30" s="210" t="s">
        <v>113</v>
      </c>
      <c r="C30" s="36"/>
      <c r="D30" s="7" t="s">
        <v>79</v>
      </c>
      <c r="E30" s="3">
        <v>430</v>
      </c>
      <c r="F30" s="3">
        <f t="shared" si="1"/>
        <v>0</v>
      </c>
      <c r="G30" s="4"/>
    </row>
    <row r="31" spans="1:124" ht="22.5" customHeight="1" x14ac:dyDescent="0.2">
      <c r="A31" s="96"/>
      <c r="B31" s="210" t="s">
        <v>112</v>
      </c>
      <c r="C31" s="36"/>
      <c r="D31" s="7" t="s">
        <v>39</v>
      </c>
      <c r="E31" s="3">
        <v>380</v>
      </c>
      <c r="F31" s="3">
        <f t="shared" si="1"/>
        <v>0</v>
      </c>
      <c r="G31" s="4"/>
    </row>
    <row r="32" spans="1:124" ht="22.5" customHeight="1" x14ac:dyDescent="0.2">
      <c r="A32" s="95"/>
      <c r="B32" s="210" t="s">
        <v>111</v>
      </c>
      <c r="C32" s="36"/>
      <c r="D32" s="9" t="s">
        <v>79</v>
      </c>
      <c r="E32" s="3">
        <v>500</v>
      </c>
      <c r="F32" s="3">
        <f t="shared" si="1"/>
        <v>0</v>
      </c>
      <c r="G32" s="4"/>
    </row>
    <row r="33" spans="1:7" ht="22.5" customHeight="1" x14ac:dyDescent="0.2">
      <c r="A33" s="94"/>
      <c r="B33" s="210" t="s">
        <v>110</v>
      </c>
      <c r="C33" s="36"/>
      <c r="D33" s="9" t="s">
        <v>79</v>
      </c>
      <c r="E33" s="3">
        <v>130</v>
      </c>
      <c r="F33" s="3">
        <f t="shared" si="1"/>
        <v>0</v>
      </c>
      <c r="G33" s="4"/>
    </row>
    <row r="34" spans="1:7" ht="22.5" customHeight="1" x14ac:dyDescent="0.2">
      <c r="A34" s="93"/>
      <c r="B34" s="210" t="s">
        <v>38</v>
      </c>
      <c r="C34" s="92"/>
      <c r="D34" s="7"/>
      <c r="E34" s="153"/>
      <c r="F34" s="3">
        <f t="shared" si="1"/>
        <v>0</v>
      </c>
      <c r="G34" s="4"/>
    </row>
    <row r="35" spans="1:7" ht="22.5" customHeight="1" x14ac:dyDescent="0.2">
      <c r="A35" s="93"/>
      <c r="B35" s="210"/>
      <c r="C35" s="92"/>
      <c r="D35" s="7"/>
      <c r="E35" s="7"/>
      <c r="F35" s="3"/>
      <c r="G35" s="4"/>
    </row>
    <row r="36" spans="1:7" ht="22.5" customHeight="1" x14ac:dyDescent="0.2">
      <c r="A36" s="149">
        <v>550</v>
      </c>
      <c r="B36" s="219" t="s">
        <v>109</v>
      </c>
      <c r="C36" s="70"/>
      <c r="D36" s="69"/>
      <c r="E36" s="52"/>
      <c r="F36" s="52">
        <f>SUM(F37:F42)</f>
        <v>0</v>
      </c>
      <c r="G36" s="54"/>
    </row>
    <row r="37" spans="1:7" ht="22.5" customHeight="1" x14ac:dyDescent="0.2">
      <c r="A37" s="91"/>
      <c r="B37" s="217" t="s">
        <v>108</v>
      </c>
      <c r="C37" s="36"/>
      <c r="D37" s="2" t="s">
        <v>57</v>
      </c>
      <c r="E37" s="153"/>
      <c r="F37" s="3">
        <f>C37*E37</f>
        <v>0</v>
      </c>
      <c r="G37" s="1"/>
    </row>
    <row r="38" spans="1:7" s="16" customFormat="1" ht="22.5" customHeight="1" x14ac:dyDescent="0.2">
      <c r="A38" s="90"/>
      <c r="B38" s="210" t="s">
        <v>107</v>
      </c>
      <c r="C38" s="36"/>
      <c r="D38" s="2" t="s">
        <v>57</v>
      </c>
      <c r="E38" s="153"/>
      <c r="F38" s="3">
        <f>C38*E38</f>
        <v>0</v>
      </c>
      <c r="G38" s="18"/>
    </row>
    <row r="39" spans="1:7" ht="22.5" customHeight="1" x14ac:dyDescent="0.2">
      <c r="A39" s="89"/>
      <c r="B39" s="210" t="s">
        <v>106</v>
      </c>
      <c r="C39" s="36"/>
      <c r="D39" s="7" t="s">
        <v>58</v>
      </c>
      <c r="E39" s="3">
        <v>2000</v>
      </c>
      <c r="F39" s="3">
        <f>C39*E39</f>
        <v>0</v>
      </c>
      <c r="G39" s="4"/>
    </row>
    <row r="40" spans="1:7" ht="22.5" customHeight="1" x14ac:dyDescent="0.2">
      <c r="A40" s="89"/>
      <c r="B40" s="210" t="s">
        <v>105</v>
      </c>
      <c r="C40" s="36"/>
      <c r="D40" s="7" t="s">
        <v>58</v>
      </c>
      <c r="E40" s="3">
        <v>5400</v>
      </c>
      <c r="F40" s="3">
        <f>C40*E40</f>
        <v>0</v>
      </c>
      <c r="G40" s="4"/>
    </row>
    <row r="41" spans="1:7" s="23" customFormat="1" ht="22.5" customHeight="1" x14ac:dyDescent="0.2">
      <c r="A41" s="86"/>
      <c r="B41" s="210" t="s">
        <v>38</v>
      </c>
      <c r="C41" s="36"/>
      <c r="D41" s="7"/>
      <c r="E41" s="153"/>
      <c r="F41" s="3">
        <f>C41*E41</f>
        <v>0</v>
      </c>
      <c r="G41" s="22"/>
    </row>
    <row r="42" spans="1:7" s="23" customFormat="1" ht="22.5" customHeight="1" x14ac:dyDescent="0.2">
      <c r="A42" s="80"/>
      <c r="B42" s="210"/>
      <c r="C42" s="7"/>
      <c r="D42" s="7"/>
      <c r="E42" s="7"/>
      <c r="F42" s="3"/>
      <c r="G42" s="22"/>
    </row>
    <row r="43" spans="1:7" ht="22.5" customHeight="1" x14ac:dyDescent="0.2">
      <c r="A43" s="149">
        <v>550</v>
      </c>
      <c r="B43" s="215" t="s">
        <v>104</v>
      </c>
      <c r="C43" s="136"/>
      <c r="D43" s="136"/>
      <c r="E43" s="136"/>
      <c r="F43" s="52">
        <f>SUM(F44:F55)</f>
        <v>0</v>
      </c>
      <c r="G43" s="54"/>
    </row>
    <row r="44" spans="1:7" ht="22.5" customHeight="1" x14ac:dyDescent="0.2">
      <c r="A44" s="138"/>
      <c r="B44" s="218" t="s">
        <v>103</v>
      </c>
      <c r="C44" s="36"/>
      <c r="D44" s="9" t="s">
        <v>39</v>
      </c>
      <c r="E44" s="3">
        <v>100</v>
      </c>
      <c r="F44" s="3">
        <f t="shared" ref="F44:F54" si="2">C44*E44</f>
        <v>0</v>
      </c>
      <c r="G44" s="35"/>
    </row>
    <row r="45" spans="1:7" ht="28.5" x14ac:dyDescent="0.2">
      <c r="A45" s="139"/>
      <c r="B45" s="210" t="s">
        <v>102</v>
      </c>
      <c r="C45" s="36"/>
      <c r="D45" s="7" t="s">
        <v>39</v>
      </c>
      <c r="E45" s="3">
        <v>200</v>
      </c>
      <c r="F45" s="3">
        <f t="shared" si="2"/>
        <v>0</v>
      </c>
      <c r="G45" s="24"/>
    </row>
    <row r="46" spans="1:7" ht="28.5" x14ac:dyDescent="0.2">
      <c r="A46" s="140"/>
      <c r="B46" s="210" t="s">
        <v>101</v>
      </c>
      <c r="C46" s="36"/>
      <c r="D46" s="7" t="s">
        <v>39</v>
      </c>
      <c r="E46" s="3">
        <v>400</v>
      </c>
      <c r="F46" s="3">
        <f t="shared" si="2"/>
        <v>0</v>
      </c>
      <c r="G46" s="25"/>
    </row>
    <row r="47" spans="1:7" ht="22.5" customHeight="1" x14ac:dyDescent="0.2">
      <c r="A47" s="141"/>
      <c r="B47" s="220" t="s">
        <v>100</v>
      </c>
      <c r="C47" s="36"/>
      <c r="D47" s="7" t="s">
        <v>39</v>
      </c>
      <c r="E47" s="3">
        <v>700</v>
      </c>
      <c r="F47" s="3">
        <f t="shared" si="2"/>
        <v>0</v>
      </c>
      <c r="G47" s="24"/>
    </row>
    <row r="48" spans="1:7" ht="28.5" x14ac:dyDescent="0.2">
      <c r="A48" s="142"/>
      <c r="B48" s="220" t="s">
        <v>99</v>
      </c>
      <c r="C48" s="36"/>
      <c r="D48" s="7" t="s">
        <v>39</v>
      </c>
      <c r="E48" s="3">
        <v>1800</v>
      </c>
      <c r="F48" s="3">
        <f t="shared" si="2"/>
        <v>0</v>
      </c>
      <c r="G48" s="25"/>
    </row>
    <row r="49" spans="1:7" ht="28.5" x14ac:dyDescent="0.2">
      <c r="A49" s="143"/>
      <c r="B49" s="220" t="s">
        <v>98</v>
      </c>
      <c r="C49" s="36"/>
      <c r="D49" s="7" t="s">
        <v>93</v>
      </c>
      <c r="E49" s="3">
        <v>2500</v>
      </c>
      <c r="F49" s="3">
        <f t="shared" si="2"/>
        <v>0</v>
      </c>
      <c r="G49" s="24"/>
    </row>
    <row r="50" spans="1:7" ht="28.5" x14ac:dyDescent="0.2">
      <c r="A50" s="144"/>
      <c r="B50" s="220" t="s">
        <v>97</v>
      </c>
      <c r="C50" s="36"/>
      <c r="D50" s="7" t="s">
        <v>39</v>
      </c>
      <c r="E50" s="3">
        <v>1300</v>
      </c>
      <c r="F50" s="3">
        <f t="shared" si="2"/>
        <v>0</v>
      </c>
      <c r="G50" s="88"/>
    </row>
    <row r="51" spans="1:7" ht="28.5" x14ac:dyDescent="0.2">
      <c r="A51" s="145"/>
      <c r="B51" s="220" t="s">
        <v>96</v>
      </c>
      <c r="C51" s="36"/>
      <c r="D51" s="7" t="s">
        <v>79</v>
      </c>
      <c r="E51" s="3">
        <v>1200</v>
      </c>
      <c r="F51" s="3">
        <f t="shared" si="2"/>
        <v>0</v>
      </c>
      <c r="G51" s="87"/>
    </row>
    <row r="52" spans="1:7" ht="22.5" customHeight="1" x14ac:dyDescent="0.2">
      <c r="A52" s="146"/>
      <c r="B52" s="220" t="s">
        <v>95</v>
      </c>
      <c r="C52" s="36"/>
      <c r="D52" s="7" t="s">
        <v>39</v>
      </c>
      <c r="E52" s="3">
        <v>1500</v>
      </c>
      <c r="F52" s="3">
        <f t="shared" si="2"/>
        <v>0</v>
      </c>
      <c r="G52" s="87"/>
    </row>
    <row r="53" spans="1:7" ht="22.5" customHeight="1" x14ac:dyDescent="0.2">
      <c r="A53" s="147"/>
      <c r="B53" s="220" t="s">
        <v>94</v>
      </c>
      <c r="C53" s="36"/>
      <c r="D53" s="7" t="s">
        <v>93</v>
      </c>
      <c r="E53" s="3">
        <v>2800</v>
      </c>
      <c r="F53" s="3">
        <f t="shared" si="2"/>
        <v>0</v>
      </c>
      <c r="G53" s="87"/>
    </row>
    <row r="54" spans="1:7" s="23" customFormat="1" ht="22.5" customHeight="1" x14ac:dyDescent="0.2">
      <c r="A54" s="86"/>
      <c r="B54" s="210" t="s">
        <v>38</v>
      </c>
      <c r="C54" s="36"/>
      <c r="D54" s="7"/>
      <c r="E54" s="153"/>
      <c r="F54" s="3">
        <f t="shared" si="2"/>
        <v>0</v>
      </c>
      <c r="G54" s="22"/>
    </row>
    <row r="55" spans="1:7" s="23" customFormat="1" ht="22.5" customHeight="1" x14ac:dyDescent="0.2">
      <c r="A55" s="80"/>
      <c r="B55" s="210"/>
      <c r="C55" s="7"/>
      <c r="D55" s="7"/>
      <c r="E55" s="7"/>
      <c r="F55" s="3"/>
      <c r="G55" s="22"/>
    </row>
    <row r="56" spans="1:7" ht="22.5" customHeight="1" x14ac:dyDescent="0.2">
      <c r="A56" s="149">
        <v>560</v>
      </c>
      <c r="B56" s="219" t="s">
        <v>92</v>
      </c>
      <c r="C56" s="70"/>
      <c r="D56" s="69"/>
      <c r="E56" s="52"/>
      <c r="F56" s="52">
        <f>SUM(F57:F64)</f>
        <v>0</v>
      </c>
      <c r="G56" s="54"/>
    </row>
    <row r="57" spans="1:7" ht="22.5" customHeight="1" x14ac:dyDescent="0.2">
      <c r="A57" s="85"/>
      <c r="B57" s="221" t="s">
        <v>91</v>
      </c>
      <c r="C57" s="36"/>
      <c r="D57" s="7" t="s">
        <v>58</v>
      </c>
      <c r="E57" s="3">
        <v>1750</v>
      </c>
      <c r="F57" s="3">
        <f t="shared" ref="F57:F63" si="3">C57*E57</f>
        <v>0</v>
      </c>
      <c r="G57" s="1"/>
    </row>
    <row r="58" spans="1:7" ht="22.5" customHeight="1" x14ac:dyDescent="0.2">
      <c r="A58" s="85"/>
      <c r="B58" s="221" t="s">
        <v>90</v>
      </c>
      <c r="C58" s="36"/>
      <c r="D58" s="7" t="s">
        <v>58</v>
      </c>
      <c r="E58" s="3">
        <v>1300</v>
      </c>
      <c r="F58" s="3">
        <f t="shared" si="3"/>
        <v>0</v>
      </c>
      <c r="G58" s="1"/>
    </row>
    <row r="59" spans="1:7" ht="22.5" customHeight="1" x14ac:dyDescent="0.2">
      <c r="A59" s="84"/>
      <c r="B59" s="210" t="s">
        <v>89</v>
      </c>
      <c r="C59" s="36"/>
      <c r="D59" s="7" t="s">
        <v>58</v>
      </c>
      <c r="E59" s="3">
        <v>280</v>
      </c>
      <c r="F59" s="3">
        <f t="shared" si="3"/>
        <v>0</v>
      </c>
      <c r="G59" s="4"/>
    </row>
    <row r="60" spans="1:7" ht="22.5" customHeight="1" x14ac:dyDescent="0.2">
      <c r="A60" s="83"/>
      <c r="B60" s="210" t="s">
        <v>88</v>
      </c>
      <c r="C60" s="36"/>
      <c r="D60" s="7" t="s">
        <v>58</v>
      </c>
      <c r="E60" s="3">
        <v>800</v>
      </c>
      <c r="F60" s="3">
        <f t="shared" si="3"/>
        <v>0</v>
      </c>
      <c r="G60" s="4"/>
    </row>
    <row r="61" spans="1:7" ht="22.5" customHeight="1" x14ac:dyDescent="0.2">
      <c r="A61" s="82"/>
      <c r="B61" s="210" t="s">
        <v>87</v>
      </c>
      <c r="C61" s="36"/>
      <c r="D61" s="7" t="s">
        <v>86</v>
      </c>
      <c r="E61" s="3">
        <v>3250</v>
      </c>
      <c r="F61" s="3">
        <f t="shared" si="3"/>
        <v>0</v>
      </c>
      <c r="G61" s="4"/>
    </row>
    <row r="62" spans="1:7" ht="22.5" customHeight="1" x14ac:dyDescent="0.2">
      <c r="A62" s="81"/>
      <c r="B62" s="210" t="s">
        <v>85</v>
      </c>
      <c r="C62" s="36"/>
      <c r="D62" s="7" t="s">
        <v>58</v>
      </c>
      <c r="E62" s="3">
        <v>2150</v>
      </c>
      <c r="F62" s="3">
        <f t="shared" si="3"/>
        <v>0</v>
      </c>
      <c r="G62" s="4"/>
    </row>
    <row r="63" spans="1:7" s="23" customFormat="1" ht="22.5" customHeight="1" x14ac:dyDescent="0.2">
      <c r="A63" s="80"/>
      <c r="B63" s="210" t="s">
        <v>38</v>
      </c>
      <c r="C63" s="36"/>
      <c r="D63" s="7"/>
      <c r="E63" s="153"/>
      <c r="F63" s="3">
        <f t="shared" si="3"/>
        <v>0</v>
      </c>
      <c r="G63" s="22"/>
    </row>
    <row r="64" spans="1:7" s="23" customFormat="1" ht="22.5" customHeight="1" x14ac:dyDescent="0.2">
      <c r="A64" s="80"/>
      <c r="B64" s="210"/>
      <c r="C64" s="7"/>
      <c r="D64" s="7"/>
      <c r="E64" s="7"/>
      <c r="F64" s="3"/>
      <c r="G64" s="22"/>
    </row>
    <row r="65" spans="1:61" ht="22.5" customHeight="1" x14ac:dyDescent="0.2">
      <c r="A65" s="149">
        <v>570</v>
      </c>
      <c r="B65" s="222" t="s">
        <v>84</v>
      </c>
      <c r="C65" s="70"/>
      <c r="D65" s="69"/>
      <c r="E65" s="52"/>
      <c r="F65" s="52">
        <f>SUM(F66:F73)</f>
        <v>0</v>
      </c>
      <c r="G65" s="54"/>
    </row>
    <row r="66" spans="1:61" ht="22.5" customHeight="1" x14ac:dyDescent="0.2">
      <c r="A66" s="79"/>
      <c r="B66" s="218" t="s">
        <v>83</v>
      </c>
      <c r="C66" s="36"/>
      <c r="D66" s="9" t="s">
        <v>39</v>
      </c>
      <c r="E66" s="3">
        <v>95</v>
      </c>
      <c r="F66" s="3">
        <f t="shared" ref="F66:F72" si="4">C66*E66</f>
        <v>0</v>
      </c>
      <c r="G66" s="1" t="s">
        <v>78</v>
      </c>
    </row>
    <row r="67" spans="1:61" ht="22.5" customHeight="1" x14ac:dyDescent="0.2">
      <c r="A67" s="78"/>
      <c r="B67" s="210" t="s">
        <v>82</v>
      </c>
      <c r="C67" s="36"/>
      <c r="D67" s="7" t="s">
        <v>39</v>
      </c>
      <c r="E67" s="3">
        <v>60</v>
      </c>
      <c r="F67" s="3">
        <f t="shared" si="4"/>
        <v>0</v>
      </c>
      <c r="G67" s="4" t="s">
        <v>78</v>
      </c>
    </row>
    <row r="68" spans="1:61" ht="22.5" customHeight="1" x14ac:dyDescent="0.2">
      <c r="A68" s="77"/>
      <c r="B68" s="223" t="s">
        <v>81</v>
      </c>
      <c r="C68" s="36"/>
      <c r="D68" s="7" t="s">
        <v>58</v>
      </c>
      <c r="E68" s="3">
        <v>2150</v>
      </c>
      <c r="F68" s="3">
        <f t="shared" si="4"/>
        <v>0</v>
      </c>
      <c r="G68" s="4" t="s">
        <v>78</v>
      </c>
    </row>
    <row r="69" spans="1:61" ht="22.5" customHeight="1" x14ac:dyDescent="0.2">
      <c r="A69" s="76"/>
      <c r="B69" s="210" t="s">
        <v>80</v>
      </c>
      <c r="C69" s="36"/>
      <c r="D69" s="8" t="s">
        <v>79</v>
      </c>
      <c r="E69" s="3">
        <v>130</v>
      </c>
      <c r="F69" s="3">
        <f t="shared" si="4"/>
        <v>0</v>
      </c>
      <c r="G69" s="4" t="s">
        <v>78</v>
      </c>
    </row>
    <row r="70" spans="1:61" ht="22.5" customHeight="1" x14ac:dyDescent="0.2">
      <c r="A70" s="75"/>
      <c r="B70" s="210" t="s">
        <v>77</v>
      </c>
      <c r="C70" s="36"/>
      <c r="D70" s="8" t="s">
        <v>39</v>
      </c>
      <c r="E70" s="3">
        <v>15</v>
      </c>
      <c r="F70" s="3">
        <f t="shared" si="4"/>
        <v>0</v>
      </c>
      <c r="G70" s="4" t="s">
        <v>75</v>
      </c>
    </row>
    <row r="71" spans="1:61" ht="22.5" customHeight="1" x14ac:dyDescent="0.2">
      <c r="A71" s="74"/>
      <c r="B71" s="223" t="s">
        <v>76</v>
      </c>
      <c r="C71" s="36"/>
      <c r="D71" s="73" t="s">
        <v>39</v>
      </c>
      <c r="E71" s="3">
        <v>30</v>
      </c>
      <c r="F71" s="3">
        <f t="shared" si="4"/>
        <v>0</v>
      </c>
      <c r="G71" s="4" t="s">
        <v>75</v>
      </c>
    </row>
    <row r="72" spans="1:61" ht="22.5" customHeight="1" x14ac:dyDescent="0.2">
      <c r="A72" s="63"/>
      <c r="B72" s="210" t="s">
        <v>38</v>
      </c>
      <c r="C72" s="36"/>
      <c r="D72" s="7"/>
      <c r="E72" s="153"/>
      <c r="F72" s="3">
        <f t="shared" si="4"/>
        <v>0</v>
      </c>
      <c r="G72" s="18"/>
    </row>
    <row r="73" spans="1:61" ht="22.5" customHeight="1" x14ac:dyDescent="0.2">
      <c r="A73" s="63"/>
      <c r="B73" s="210"/>
      <c r="C73" s="7"/>
      <c r="D73" s="7"/>
      <c r="E73" s="7"/>
      <c r="F73" s="3"/>
      <c r="G73" s="18"/>
    </row>
    <row r="74" spans="1:61" ht="22.5" customHeight="1" x14ac:dyDescent="0.2">
      <c r="A74" s="149">
        <v>580</v>
      </c>
      <c r="B74" s="222" t="s">
        <v>74</v>
      </c>
      <c r="C74" s="70"/>
      <c r="D74" s="69"/>
      <c r="E74" s="52"/>
      <c r="F74" s="52">
        <f>SUM(F75:F78)</f>
        <v>0</v>
      </c>
      <c r="G74" s="53"/>
    </row>
    <row r="75" spans="1:61" ht="22.5" customHeight="1" x14ac:dyDescent="0.2">
      <c r="A75" s="72"/>
      <c r="B75" s="218" t="s">
        <v>73</v>
      </c>
      <c r="C75" s="36"/>
      <c r="D75" s="10"/>
      <c r="E75" s="153"/>
      <c r="F75" s="3">
        <f>C75*E75</f>
        <v>0</v>
      </c>
      <c r="G75" s="20"/>
    </row>
    <row r="76" spans="1:61" ht="22.5" customHeight="1" x14ac:dyDescent="0.2">
      <c r="A76" s="71"/>
      <c r="B76" s="210" t="s">
        <v>72</v>
      </c>
      <c r="C76" s="36"/>
      <c r="D76" s="11"/>
      <c r="E76" s="153"/>
      <c r="F76" s="3">
        <f>C76*E76</f>
        <v>0</v>
      </c>
      <c r="G76" s="18"/>
    </row>
    <row r="77" spans="1:61" ht="22.5" customHeight="1" x14ac:dyDescent="0.2">
      <c r="A77" s="63"/>
      <c r="B77" s="210" t="s">
        <v>38</v>
      </c>
      <c r="C77" s="36"/>
      <c r="D77" s="7"/>
      <c r="E77" s="153"/>
      <c r="F77" s="3">
        <f>C77*E77</f>
        <v>0</v>
      </c>
      <c r="G77" s="18"/>
    </row>
    <row r="78" spans="1:61" ht="22.5" customHeight="1" thickBot="1" x14ac:dyDescent="0.25">
      <c r="A78" s="63"/>
      <c r="B78" s="210"/>
      <c r="C78" s="7"/>
      <c r="D78" s="7"/>
      <c r="E78" s="7"/>
      <c r="F78" s="3"/>
      <c r="G78" s="18"/>
    </row>
    <row r="79" spans="1:61" s="26" customFormat="1" ht="22.5" customHeight="1" thickBot="1" x14ac:dyDescent="0.25">
      <c r="A79" s="149">
        <v>590</v>
      </c>
      <c r="B79" s="222" t="s">
        <v>71</v>
      </c>
      <c r="C79" s="70"/>
      <c r="D79" s="69"/>
      <c r="E79" s="52"/>
      <c r="F79" s="52">
        <f>SUM(F80:F87)</f>
        <v>0</v>
      </c>
      <c r="G79" s="5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</row>
    <row r="80" spans="1:61" s="23" customFormat="1" ht="22.5" customHeight="1" x14ac:dyDescent="0.2">
      <c r="A80" s="68"/>
      <c r="B80" s="224" t="s">
        <v>70</v>
      </c>
      <c r="C80" s="36"/>
      <c r="D80" s="2" t="s">
        <v>57</v>
      </c>
      <c r="E80" s="153"/>
      <c r="F80" s="3">
        <f t="shared" ref="F80:F86" si="5">C80*E80</f>
        <v>0</v>
      </c>
      <c r="G80" s="1" t="s">
        <v>69</v>
      </c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</row>
    <row r="81" spans="1:61" s="23" customFormat="1" ht="22.5" customHeight="1" x14ac:dyDescent="0.2">
      <c r="A81" s="67"/>
      <c r="B81" s="214" t="s">
        <v>68</v>
      </c>
      <c r="C81" s="36"/>
      <c r="D81" s="7" t="s">
        <v>39</v>
      </c>
      <c r="E81" s="3">
        <v>45</v>
      </c>
      <c r="F81" s="3">
        <f t="shared" si="5"/>
        <v>0</v>
      </c>
      <c r="G81" s="27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</row>
    <row r="82" spans="1:61" s="23" customFormat="1" ht="28.5" x14ac:dyDescent="0.2">
      <c r="A82" s="67"/>
      <c r="B82" s="210" t="s">
        <v>67</v>
      </c>
      <c r="C82" s="36"/>
      <c r="D82" s="7" t="s">
        <v>39</v>
      </c>
      <c r="E82" s="3">
        <v>70</v>
      </c>
      <c r="F82" s="3">
        <f t="shared" si="5"/>
        <v>0</v>
      </c>
      <c r="G82" s="6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</row>
    <row r="83" spans="1:61" s="23" customFormat="1" ht="22.5" customHeight="1" x14ac:dyDescent="0.2">
      <c r="A83" s="66"/>
      <c r="B83" s="214" t="s">
        <v>66</v>
      </c>
      <c r="C83" s="36"/>
      <c r="D83" s="7" t="s">
        <v>39</v>
      </c>
      <c r="E83" s="3">
        <v>15</v>
      </c>
      <c r="F83" s="3">
        <f t="shared" si="5"/>
        <v>0</v>
      </c>
      <c r="G83" s="27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</row>
    <row r="84" spans="1:61" s="23" customFormat="1" ht="22.5" customHeight="1" x14ac:dyDescent="0.2">
      <c r="A84" s="65" t="s">
        <v>64</v>
      </c>
      <c r="B84" s="214" t="s">
        <v>65</v>
      </c>
      <c r="C84" s="36"/>
      <c r="D84" s="7" t="s">
        <v>58</v>
      </c>
      <c r="E84" s="3">
        <v>485</v>
      </c>
      <c r="F84" s="3">
        <f t="shared" si="5"/>
        <v>0</v>
      </c>
      <c r="G84" s="27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</row>
    <row r="85" spans="1:61" s="23" customFormat="1" ht="22.5" customHeight="1" x14ac:dyDescent="0.2">
      <c r="A85" s="64" t="s">
        <v>64</v>
      </c>
      <c r="B85" s="214" t="s">
        <v>63</v>
      </c>
      <c r="C85" s="36"/>
      <c r="D85" s="7" t="s">
        <v>39</v>
      </c>
      <c r="E85" s="3">
        <v>35</v>
      </c>
      <c r="F85" s="3">
        <f t="shared" si="5"/>
        <v>0</v>
      </c>
      <c r="G85" s="27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</row>
    <row r="86" spans="1:61" ht="22.5" customHeight="1" x14ac:dyDescent="0.2">
      <c r="A86" s="63"/>
      <c r="B86" s="210" t="s">
        <v>38</v>
      </c>
      <c r="C86" s="36"/>
      <c r="D86" s="7"/>
      <c r="E86" s="153"/>
      <c r="F86" s="3">
        <f t="shared" si="5"/>
        <v>0</v>
      </c>
      <c r="G86" s="18"/>
    </row>
    <row r="87" spans="1:61" ht="22.5" customHeight="1" x14ac:dyDescent="0.2">
      <c r="A87" s="63"/>
      <c r="B87" s="210"/>
      <c r="C87" s="7"/>
      <c r="D87" s="7"/>
      <c r="E87" s="7"/>
      <c r="F87" s="3"/>
      <c r="G87" s="18"/>
    </row>
    <row r="88" spans="1:61" ht="22.5" customHeight="1" x14ac:dyDescent="0.2">
      <c r="A88" s="171"/>
      <c r="B88" s="198" t="s">
        <v>62</v>
      </c>
      <c r="C88" s="155"/>
      <c r="D88" s="156"/>
      <c r="E88" s="156"/>
      <c r="F88" s="157">
        <f>SUM(F4,F12,F28,F36,F43,F56,F65,F74,F79)</f>
        <v>0</v>
      </c>
      <c r="G88" s="158"/>
    </row>
    <row r="89" spans="1:61" ht="33.75" customHeight="1" x14ac:dyDescent="0.2">
      <c r="A89" s="172"/>
      <c r="B89" s="207" t="s">
        <v>52</v>
      </c>
      <c r="C89" s="160"/>
      <c r="D89" s="161"/>
      <c r="E89" s="161"/>
      <c r="F89" s="173">
        <f>F88*10%</f>
        <v>0</v>
      </c>
      <c r="G89" s="163"/>
      <c r="H89" s="33"/>
    </row>
    <row r="90" spans="1:61" s="33" customFormat="1" ht="22.5" customHeight="1" x14ac:dyDescent="0.2">
      <c r="A90" s="174"/>
      <c r="B90" s="225" t="s">
        <v>51</v>
      </c>
      <c r="C90" s="164"/>
      <c r="D90" s="165"/>
      <c r="E90" s="166"/>
      <c r="F90" s="167">
        <f>SUM(F88:F89)</f>
        <v>0</v>
      </c>
      <c r="G90" s="168"/>
    </row>
  </sheetData>
  <sheetProtection selectLockedCells="1" selectUnlockedCells="1"/>
  <mergeCells count="1">
    <mergeCell ref="A1:F1"/>
  </mergeCells>
  <pageMargins left="0.78740157480314965" right="0.19685039370078741" top="0.74803149606299213" bottom="0.86614173228346458" header="0.27559055118110237" footer="0.15748031496062992"/>
  <pageSetup paperSize="8" firstPageNumber="0" fitToHeight="0" orientation="landscape" r:id="rId1"/>
  <headerFooter alignWithMargins="0">
    <oddHeader>&amp;R&amp;"Arial,Fett"&amp;14 &amp;F</oddHeader>
    <oddFooter>&amp;L&amp;12&amp;D / &amp;T&amp;R&amp;P / &amp;N</oddFooter>
  </headerFooter>
  <rowBreaks count="4" manualBreakCount="4">
    <brk id="20" max="6" man="1"/>
    <brk id="42" max="6" man="1"/>
    <brk id="64" max="6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  <pageSetUpPr fitToPage="1"/>
  </sheetPr>
  <dimension ref="A1:BO27"/>
  <sheetViews>
    <sheetView showGridLines="0" zoomScaleNormal="100" zoomScaleSheetLayoutView="50" workbookViewId="0">
      <selection sqref="A1:F1"/>
    </sheetView>
  </sheetViews>
  <sheetFormatPr baseColWidth="10" defaultColWidth="11.42578125" defaultRowHeight="22.5" customHeight="1" x14ac:dyDescent="0.2"/>
  <cols>
    <col min="1" max="1" width="6.42578125" style="61" customWidth="1"/>
    <col min="2" max="2" width="57.140625" style="13" customWidth="1"/>
    <col min="3" max="3" width="15.7109375" style="28" customWidth="1"/>
    <col min="4" max="4" width="9.42578125" style="29" customWidth="1"/>
    <col min="5" max="5" width="14.28515625" style="30" customWidth="1"/>
    <col min="6" max="6" width="17.140625" style="31" customWidth="1"/>
    <col min="7" max="7" width="65.7109375" style="13" customWidth="1"/>
    <col min="8" max="16384" width="11.42578125" style="13"/>
  </cols>
  <sheetData>
    <row r="1" spans="1:67" ht="52.5" customHeight="1" x14ac:dyDescent="0.2">
      <c r="A1" s="229" t="s">
        <v>49</v>
      </c>
      <c r="B1" s="230"/>
      <c r="C1" s="230"/>
      <c r="D1" s="230"/>
      <c r="E1" s="230"/>
      <c r="F1" s="230"/>
      <c r="G1" s="12" t="s">
        <v>50</v>
      </c>
    </row>
    <row r="2" spans="1:67" s="14" customFormat="1" ht="30.75" thickBot="1" x14ac:dyDescent="0.25">
      <c r="A2" s="46" t="s">
        <v>0</v>
      </c>
      <c r="B2" s="203" t="s">
        <v>45</v>
      </c>
      <c r="C2" s="47" t="s">
        <v>1</v>
      </c>
      <c r="D2" s="47" t="s">
        <v>2</v>
      </c>
      <c r="E2" s="48" t="s">
        <v>46</v>
      </c>
      <c r="F2" s="49" t="s">
        <v>47</v>
      </c>
      <c r="G2" s="47" t="s">
        <v>3</v>
      </c>
    </row>
    <row r="3" spans="1:67" s="15" customFormat="1" ht="22.5" customHeight="1" thickBot="1" x14ac:dyDescent="0.25">
      <c r="A3" s="185">
        <v>300</v>
      </c>
      <c r="B3" s="209" t="s">
        <v>60</v>
      </c>
      <c r="C3" s="195"/>
      <c r="D3" s="195"/>
      <c r="E3" s="195"/>
      <c r="F3" s="190">
        <f>SUM(F4:F12)</f>
        <v>0</v>
      </c>
      <c r="G3" s="196"/>
      <c r="H3" s="14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</row>
    <row r="4" spans="1:67" s="16" customFormat="1" ht="22.5" customHeight="1" x14ac:dyDescent="0.2">
      <c r="A4" s="148" t="s">
        <v>4</v>
      </c>
      <c r="B4" s="205" t="s">
        <v>40</v>
      </c>
      <c r="C4" s="36"/>
      <c r="D4" s="2" t="s">
        <v>44</v>
      </c>
      <c r="E4" s="37"/>
      <c r="F4" s="3">
        <f t="shared" ref="F4:F12" si="0">C4*E4</f>
        <v>0</v>
      </c>
      <c r="G4" s="17"/>
      <c r="H4" s="14"/>
    </row>
    <row r="5" spans="1:67" s="16" customFormat="1" ht="22.5" customHeight="1" x14ac:dyDescent="0.2">
      <c r="A5" s="148" t="s">
        <v>5</v>
      </c>
      <c r="B5" s="205" t="s">
        <v>6</v>
      </c>
      <c r="C5" s="36"/>
      <c r="D5" s="2" t="s">
        <v>39</v>
      </c>
      <c r="E5" s="37"/>
      <c r="F5" s="3">
        <f t="shared" si="0"/>
        <v>0</v>
      </c>
      <c r="G5" s="17"/>
      <c r="H5" s="14"/>
    </row>
    <row r="6" spans="1:67" s="16" customFormat="1" ht="22.5" customHeight="1" x14ac:dyDescent="0.2">
      <c r="A6" s="148">
        <v>330</v>
      </c>
      <c r="B6" s="205" t="s">
        <v>41</v>
      </c>
      <c r="C6" s="36"/>
      <c r="D6" s="2" t="s">
        <v>39</v>
      </c>
      <c r="E6" s="37"/>
      <c r="F6" s="3">
        <f t="shared" si="0"/>
        <v>0</v>
      </c>
      <c r="G6" s="17"/>
      <c r="H6" s="14"/>
    </row>
    <row r="7" spans="1:67" s="16" customFormat="1" ht="22.5" customHeight="1" x14ac:dyDescent="0.2">
      <c r="A7" s="148">
        <v>340</v>
      </c>
      <c r="B7" s="205" t="s">
        <v>43</v>
      </c>
      <c r="C7" s="36"/>
      <c r="D7" s="2" t="s">
        <v>39</v>
      </c>
      <c r="E7" s="37"/>
      <c r="F7" s="3">
        <f t="shared" si="0"/>
        <v>0</v>
      </c>
      <c r="G7" s="17"/>
      <c r="H7" s="14"/>
    </row>
    <row r="8" spans="1:67" s="16" customFormat="1" ht="22.5" customHeight="1" x14ac:dyDescent="0.2">
      <c r="A8" s="148">
        <v>350</v>
      </c>
      <c r="B8" s="205" t="s">
        <v>42</v>
      </c>
      <c r="C8" s="36"/>
      <c r="D8" s="2" t="s">
        <v>39</v>
      </c>
      <c r="E8" s="37"/>
      <c r="F8" s="3">
        <f t="shared" si="0"/>
        <v>0</v>
      </c>
      <c r="G8" s="17"/>
      <c r="H8" s="14"/>
    </row>
    <row r="9" spans="1:67" s="16" customFormat="1" ht="22.5" customHeight="1" thickBot="1" x14ac:dyDescent="0.25">
      <c r="A9" s="148">
        <v>360</v>
      </c>
      <c r="B9" s="205" t="s">
        <v>7</v>
      </c>
      <c r="C9" s="36"/>
      <c r="D9" s="2" t="s">
        <v>39</v>
      </c>
      <c r="E9" s="37"/>
      <c r="F9" s="3">
        <f t="shared" si="0"/>
        <v>0</v>
      </c>
      <c r="G9" s="18"/>
      <c r="H9" s="14"/>
    </row>
    <row r="10" spans="1:67" s="19" customFormat="1" ht="22.5" customHeight="1" thickBot="1" x14ac:dyDescent="0.25">
      <c r="A10" s="148">
        <v>370</v>
      </c>
      <c r="B10" s="205" t="s">
        <v>8</v>
      </c>
      <c r="C10" s="36"/>
      <c r="D10" s="2" t="s">
        <v>39</v>
      </c>
      <c r="E10" s="37"/>
      <c r="F10" s="3">
        <f t="shared" si="0"/>
        <v>0</v>
      </c>
      <c r="G10" s="18"/>
      <c r="H10" s="14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</row>
    <row r="11" spans="1:67" s="21" customFormat="1" ht="22.5" customHeight="1" x14ac:dyDescent="0.2">
      <c r="A11" s="148">
        <v>380</v>
      </c>
      <c r="B11" s="205" t="s">
        <v>9</v>
      </c>
      <c r="C11" s="36"/>
      <c r="D11" s="2" t="s">
        <v>39</v>
      </c>
      <c r="E11" s="37"/>
      <c r="F11" s="3">
        <f t="shared" si="0"/>
        <v>0</v>
      </c>
      <c r="G11" s="20"/>
      <c r="H11" s="14"/>
      <c r="I11" s="16"/>
    </row>
    <row r="12" spans="1:67" s="21" customFormat="1" ht="22.5" customHeight="1" x14ac:dyDescent="0.2">
      <c r="A12" s="148">
        <v>390</v>
      </c>
      <c r="B12" s="205" t="s">
        <v>10</v>
      </c>
      <c r="C12" s="36"/>
      <c r="D12" s="2" t="s">
        <v>39</v>
      </c>
      <c r="E12" s="37"/>
      <c r="F12" s="3">
        <f t="shared" si="0"/>
        <v>0</v>
      </c>
      <c r="G12" s="20"/>
      <c r="H12" s="14"/>
      <c r="I12" s="16"/>
    </row>
    <row r="13" spans="1:67" s="21" customFormat="1" ht="22.5" customHeight="1" thickBot="1" x14ac:dyDescent="0.25">
      <c r="A13" s="93"/>
      <c r="B13" s="210"/>
      <c r="C13" s="92"/>
      <c r="D13" s="7"/>
      <c r="E13" s="7"/>
      <c r="F13" s="3"/>
      <c r="G13" s="137"/>
      <c r="H13" s="14"/>
      <c r="I13" s="16"/>
    </row>
    <row r="14" spans="1:67" s="15" customFormat="1" ht="22.5" customHeight="1" thickBot="1" x14ac:dyDescent="0.25">
      <c r="A14" s="185">
        <v>400</v>
      </c>
      <c r="B14" s="209" t="s">
        <v>11</v>
      </c>
      <c r="C14" s="195"/>
      <c r="D14" s="195"/>
      <c r="E14" s="195"/>
      <c r="F14" s="190">
        <f>SUM(F15:F23)</f>
        <v>0</v>
      </c>
      <c r="G14" s="18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</row>
    <row r="15" spans="1:67" s="16" customFormat="1" ht="22.5" customHeight="1" x14ac:dyDescent="0.2">
      <c r="A15" s="148">
        <v>410</v>
      </c>
      <c r="B15" s="205" t="s">
        <v>12</v>
      </c>
      <c r="C15" s="36"/>
      <c r="D15" s="2"/>
      <c r="E15" s="37"/>
      <c r="F15" s="3">
        <f t="shared" ref="F15:F23" si="1">C15*E15</f>
        <v>0</v>
      </c>
      <c r="G15" s="17"/>
      <c r="H15" s="13"/>
    </row>
    <row r="16" spans="1:67" s="16" customFormat="1" ht="22.5" customHeight="1" x14ac:dyDescent="0.2">
      <c r="A16" s="148">
        <v>420</v>
      </c>
      <c r="B16" s="205" t="s">
        <v>13</v>
      </c>
      <c r="C16" s="36"/>
      <c r="D16" s="2"/>
      <c r="E16" s="37"/>
      <c r="F16" s="3">
        <f t="shared" si="1"/>
        <v>0</v>
      </c>
      <c r="G16" s="17"/>
      <c r="H16" s="13"/>
    </row>
    <row r="17" spans="1:67" s="16" customFormat="1" ht="22.5" customHeight="1" x14ac:dyDescent="0.2">
      <c r="A17" s="148">
        <v>430</v>
      </c>
      <c r="B17" s="205" t="s">
        <v>14</v>
      </c>
      <c r="C17" s="36"/>
      <c r="D17" s="5"/>
      <c r="E17" s="37"/>
      <c r="F17" s="3">
        <f t="shared" si="1"/>
        <v>0</v>
      </c>
      <c r="G17" s="18"/>
      <c r="H17" s="13"/>
    </row>
    <row r="18" spans="1:67" s="16" customFormat="1" ht="22.5" customHeight="1" x14ac:dyDescent="0.2">
      <c r="A18" s="148">
        <v>440</v>
      </c>
      <c r="B18" s="205" t="s">
        <v>15</v>
      </c>
      <c r="C18" s="36"/>
      <c r="D18" s="5"/>
      <c r="E18" s="37"/>
      <c r="F18" s="3">
        <f t="shared" si="1"/>
        <v>0</v>
      </c>
      <c r="G18" s="32"/>
      <c r="H18" s="13"/>
    </row>
    <row r="19" spans="1:67" s="16" customFormat="1" ht="30" x14ac:dyDescent="0.2">
      <c r="A19" s="148">
        <v>450</v>
      </c>
      <c r="B19" s="205" t="s">
        <v>56</v>
      </c>
      <c r="C19" s="36"/>
      <c r="D19" s="5"/>
      <c r="E19" s="37"/>
      <c r="F19" s="3">
        <f t="shared" si="1"/>
        <v>0</v>
      </c>
      <c r="G19" s="17"/>
      <c r="H19" s="13"/>
    </row>
    <row r="20" spans="1:67" ht="22.5" customHeight="1" x14ac:dyDescent="0.2">
      <c r="A20" s="148">
        <v>460</v>
      </c>
      <c r="B20" s="205" t="s">
        <v>16</v>
      </c>
      <c r="C20" s="36"/>
      <c r="D20" s="2"/>
      <c r="E20" s="37"/>
      <c r="F20" s="3">
        <f t="shared" si="1"/>
        <v>0</v>
      </c>
      <c r="G20" s="17"/>
    </row>
    <row r="21" spans="1:67" ht="30" x14ac:dyDescent="0.2">
      <c r="A21" s="148">
        <v>470</v>
      </c>
      <c r="B21" s="205" t="s">
        <v>55</v>
      </c>
      <c r="C21" s="36"/>
      <c r="D21" s="2"/>
      <c r="E21" s="37"/>
      <c r="F21" s="3">
        <f t="shared" si="1"/>
        <v>0</v>
      </c>
      <c r="G21" s="17"/>
    </row>
    <row r="22" spans="1:67" ht="22.5" customHeight="1" thickBot="1" x14ac:dyDescent="0.25">
      <c r="A22" s="148">
        <v>480</v>
      </c>
      <c r="B22" s="205" t="s">
        <v>17</v>
      </c>
      <c r="C22" s="36"/>
      <c r="D22" s="2"/>
      <c r="E22" s="37"/>
      <c r="F22" s="3">
        <f t="shared" si="1"/>
        <v>0</v>
      </c>
      <c r="G22" s="17"/>
    </row>
    <row r="23" spans="1:67" s="26" customFormat="1" ht="22.5" customHeight="1" thickBot="1" x14ac:dyDescent="0.25">
      <c r="A23" s="148">
        <v>490</v>
      </c>
      <c r="B23" s="205" t="s">
        <v>18</v>
      </c>
      <c r="C23" s="36"/>
      <c r="D23" s="2"/>
      <c r="E23" s="37"/>
      <c r="F23" s="3">
        <f t="shared" si="1"/>
        <v>0</v>
      </c>
      <c r="G23" s="17"/>
      <c r="H23" s="2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</row>
    <row r="24" spans="1:67" s="21" customFormat="1" ht="22.5" customHeight="1" x14ac:dyDescent="0.2">
      <c r="A24" s="93"/>
      <c r="B24" s="210"/>
      <c r="C24" s="92"/>
      <c r="D24" s="7"/>
      <c r="E24" s="7"/>
      <c r="F24" s="3"/>
      <c r="G24" s="137"/>
      <c r="H24" s="14"/>
      <c r="I24" s="16"/>
    </row>
    <row r="25" spans="1:67" ht="22.5" customHeight="1" x14ac:dyDescent="0.2">
      <c r="A25" s="197"/>
      <c r="B25" s="206" t="s">
        <v>53</v>
      </c>
      <c r="C25" s="188"/>
      <c r="D25" s="189"/>
      <c r="E25" s="189"/>
      <c r="F25" s="190">
        <f>SUM(F3,F14)</f>
        <v>0</v>
      </c>
      <c r="G25" s="191"/>
    </row>
    <row r="26" spans="1:67" ht="33.75" customHeight="1" x14ac:dyDescent="0.2">
      <c r="A26" s="170"/>
      <c r="B26" s="207" t="s">
        <v>52</v>
      </c>
      <c r="C26" s="160"/>
      <c r="D26" s="161"/>
      <c r="E26" s="161"/>
      <c r="F26" s="162">
        <f>F25*10%</f>
        <v>0</v>
      </c>
      <c r="G26" s="163"/>
      <c r="H26" s="33"/>
      <c r="I26" s="34"/>
    </row>
    <row r="27" spans="1:67" s="33" customFormat="1" ht="22.5" customHeight="1" x14ac:dyDescent="0.2">
      <c r="A27" s="197"/>
      <c r="B27" s="208" t="s">
        <v>51</v>
      </c>
      <c r="C27" s="192"/>
      <c r="D27" s="193"/>
      <c r="E27" s="194"/>
      <c r="F27" s="190">
        <f>SUM(F25:F26)</f>
        <v>0</v>
      </c>
      <c r="G27" s="189"/>
    </row>
  </sheetData>
  <sheetProtection selectLockedCells="1" selectUnlockedCells="1"/>
  <mergeCells count="1">
    <mergeCell ref="A1:F1"/>
  </mergeCells>
  <printOptions horizontalCentered="1"/>
  <pageMargins left="0.78740157480314965" right="0.19685039370078741" top="0.74803149606299213" bottom="0.86614173228346458" header="0.27559055118110237" footer="0.15748031496062992"/>
  <pageSetup paperSize="8" firstPageNumber="0" fitToHeight="0" orientation="landscape" r:id="rId1"/>
  <headerFooter alignWithMargins="0">
    <oddHeader>&amp;R&amp;"Arial,Fett"&amp;14 &amp;F</oddHeader>
    <oddFooter>&amp;L&amp;12&amp;D / &amp;T&amp;R&amp;P / &amp;N</oddFooter>
  </headerFooter>
  <rowBreaks count="1" manualBreakCount="1">
    <brk id="30" max="16383" man="1"/>
  </rowBreaks>
  <ignoredErrors>
    <ignoredError sqref="A4:A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31735-BB8C-44E1-B1CD-9FC4E7AB5932}">
  <sheetPr>
    <tabColor theme="8" tint="-0.249977111117893"/>
    <pageSetUpPr fitToPage="1"/>
  </sheetPr>
  <dimension ref="A1:BO15"/>
  <sheetViews>
    <sheetView showGridLines="0" zoomScaleNormal="100" zoomScaleSheetLayoutView="40" workbookViewId="0">
      <selection activeCell="F15" sqref="F15"/>
    </sheetView>
  </sheetViews>
  <sheetFormatPr baseColWidth="10" defaultColWidth="11.42578125" defaultRowHeight="22.5" customHeight="1" x14ac:dyDescent="0.2"/>
  <cols>
    <col min="1" max="1" width="6.42578125" style="60" customWidth="1"/>
    <col min="2" max="2" width="57.140625" style="38" customWidth="1"/>
    <col min="3" max="3" width="15.7109375" style="42" customWidth="1"/>
    <col min="4" max="4" width="9.42578125" style="43" bestFit="1" customWidth="1"/>
    <col min="5" max="5" width="14.28515625" style="44" customWidth="1"/>
    <col min="6" max="6" width="17.140625" style="45" customWidth="1"/>
    <col min="7" max="7" width="65.7109375" style="38" customWidth="1"/>
    <col min="8" max="16384" width="11.42578125" style="38"/>
  </cols>
  <sheetData>
    <row r="1" spans="1:67" s="13" customFormat="1" ht="52.5" customHeight="1" x14ac:dyDescent="0.2">
      <c r="A1" s="229" t="s">
        <v>49</v>
      </c>
      <c r="B1" s="231"/>
      <c r="C1" s="231"/>
      <c r="D1" s="231"/>
      <c r="E1" s="231"/>
      <c r="F1" s="231"/>
      <c r="G1" s="12" t="s">
        <v>50</v>
      </c>
    </row>
    <row r="2" spans="1:67" s="14" customFormat="1" ht="30.75" thickBot="1" x14ac:dyDescent="0.25">
      <c r="A2" s="46" t="s">
        <v>0</v>
      </c>
      <c r="B2" s="203" t="s">
        <v>54</v>
      </c>
      <c r="C2" s="47" t="s">
        <v>1</v>
      </c>
      <c r="D2" s="47" t="s">
        <v>2</v>
      </c>
      <c r="E2" s="48" t="s">
        <v>46</v>
      </c>
      <c r="F2" s="49" t="s">
        <v>47</v>
      </c>
      <c r="G2" s="47" t="s">
        <v>3</v>
      </c>
    </row>
    <row r="3" spans="1:67" s="40" customFormat="1" ht="22.5" customHeight="1" thickBot="1" x14ac:dyDescent="0.25">
      <c r="A3" s="185">
        <v>600</v>
      </c>
      <c r="B3" s="204" t="s">
        <v>19</v>
      </c>
      <c r="C3" s="186"/>
      <c r="D3" s="186"/>
      <c r="E3" s="186"/>
      <c r="F3" s="186"/>
      <c r="G3" s="186"/>
      <c r="H3" s="39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</row>
    <row r="4" spans="1:67" s="39" customFormat="1" ht="22.5" customHeight="1" thickBot="1" x14ac:dyDescent="0.25">
      <c r="A4" s="150" t="s">
        <v>20</v>
      </c>
      <c r="B4" s="205" t="s">
        <v>21</v>
      </c>
      <c r="C4" s="36"/>
      <c r="D4" s="2"/>
      <c r="E4" s="37"/>
      <c r="F4" s="3">
        <f t="shared" ref="F4:F12" si="0">C4*E4</f>
        <v>0</v>
      </c>
      <c r="G4" s="151"/>
    </row>
    <row r="5" spans="1:67" s="41" customFormat="1" ht="22.5" customHeight="1" thickBot="1" x14ac:dyDescent="0.25">
      <c r="A5" s="150" t="s">
        <v>22</v>
      </c>
      <c r="B5" s="205" t="s">
        <v>23</v>
      </c>
      <c r="C5" s="36"/>
      <c r="D5" s="2"/>
      <c r="E5" s="37"/>
      <c r="F5" s="3">
        <f t="shared" si="0"/>
        <v>0</v>
      </c>
      <c r="G5" s="151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</row>
    <row r="6" spans="1:67" ht="22.5" customHeight="1" x14ac:dyDescent="0.2">
      <c r="A6" s="150" t="s">
        <v>24</v>
      </c>
      <c r="B6" s="205" t="s">
        <v>25</v>
      </c>
      <c r="C6" s="36"/>
      <c r="D6" s="2"/>
      <c r="E6" s="37"/>
      <c r="F6" s="3">
        <f t="shared" si="0"/>
        <v>0</v>
      </c>
      <c r="G6" s="152"/>
      <c r="H6" s="39"/>
    </row>
    <row r="7" spans="1:67" ht="22.5" customHeight="1" x14ac:dyDescent="0.2">
      <c r="A7" s="150" t="s">
        <v>28</v>
      </c>
      <c r="B7" s="205" t="s">
        <v>29</v>
      </c>
      <c r="C7" s="36"/>
      <c r="D7" s="2"/>
      <c r="E7" s="37"/>
      <c r="F7" s="3">
        <f t="shared" si="0"/>
        <v>0</v>
      </c>
      <c r="G7" s="152"/>
    </row>
    <row r="8" spans="1:67" ht="22.5" customHeight="1" x14ac:dyDescent="0.2">
      <c r="A8" s="150" t="s">
        <v>30</v>
      </c>
      <c r="B8" s="205" t="s">
        <v>31</v>
      </c>
      <c r="C8" s="36"/>
      <c r="D8" s="2"/>
      <c r="E8" s="37"/>
      <c r="F8" s="3">
        <f t="shared" si="0"/>
        <v>0</v>
      </c>
      <c r="G8" s="152"/>
    </row>
    <row r="9" spans="1:67" ht="22.5" customHeight="1" x14ac:dyDescent="0.2">
      <c r="A9" s="150" t="s">
        <v>32</v>
      </c>
      <c r="B9" s="205" t="s">
        <v>33</v>
      </c>
      <c r="C9" s="36"/>
      <c r="D9" s="2"/>
      <c r="E9" s="37"/>
      <c r="F9" s="3">
        <f t="shared" si="0"/>
        <v>0</v>
      </c>
      <c r="G9" s="152"/>
    </row>
    <row r="10" spans="1:67" ht="22.5" customHeight="1" x14ac:dyDescent="0.2">
      <c r="A10" s="150" t="s">
        <v>34</v>
      </c>
      <c r="B10" s="205" t="s">
        <v>35</v>
      </c>
      <c r="C10" s="36"/>
      <c r="D10" s="2"/>
      <c r="E10" s="37"/>
      <c r="F10" s="3">
        <f t="shared" si="0"/>
        <v>0</v>
      </c>
      <c r="G10" s="152"/>
    </row>
    <row r="11" spans="1:67" ht="22.5" customHeight="1" x14ac:dyDescent="0.2">
      <c r="A11" s="150" t="s">
        <v>36</v>
      </c>
      <c r="B11" s="205" t="s">
        <v>37</v>
      </c>
      <c r="C11" s="36"/>
      <c r="D11" s="2"/>
      <c r="E11" s="37"/>
      <c r="F11" s="3">
        <f t="shared" si="0"/>
        <v>0</v>
      </c>
      <c r="G11" s="152"/>
    </row>
    <row r="12" spans="1:67" ht="22.5" customHeight="1" x14ac:dyDescent="0.2">
      <c r="A12" s="150" t="s">
        <v>26</v>
      </c>
      <c r="B12" s="205" t="s">
        <v>27</v>
      </c>
      <c r="C12" s="36"/>
      <c r="D12" s="2"/>
      <c r="E12" s="37"/>
      <c r="F12" s="3">
        <f t="shared" si="0"/>
        <v>0</v>
      </c>
      <c r="G12" s="152"/>
    </row>
    <row r="13" spans="1:67" s="13" customFormat="1" ht="22.5" customHeight="1" x14ac:dyDescent="0.2">
      <c r="A13" s="187"/>
      <c r="B13" s="206" t="s">
        <v>59</v>
      </c>
      <c r="C13" s="188"/>
      <c r="D13" s="189"/>
      <c r="E13" s="189"/>
      <c r="F13" s="190">
        <f>SUM(F4:F12)</f>
        <v>0</v>
      </c>
      <c r="G13" s="191"/>
    </row>
    <row r="14" spans="1:67" s="13" customFormat="1" ht="33.75" customHeight="1" x14ac:dyDescent="0.2">
      <c r="A14" s="159"/>
      <c r="B14" s="207" t="s">
        <v>52</v>
      </c>
      <c r="C14" s="160"/>
      <c r="D14" s="161"/>
      <c r="E14" s="161"/>
      <c r="F14" s="162">
        <f>F13*10%</f>
        <v>0</v>
      </c>
      <c r="G14" s="163"/>
      <c r="H14" s="33"/>
      <c r="I14" s="34"/>
    </row>
    <row r="15" spans="1:67" s="33" customFormat="1" ht="22.5" customHeight="1" x14ac:dyDescent="0.2">
      <c r="A15" s="187"/>
      <c r="B15" s="208" t="s">
        <v>51</v>
      </c>
      <c r="C15" s="192"/>
      <c r="D15" s="193"/>
      <c r="E15" s="194"/>
      <c r="F15" s="190">
        <f>SUM(F13:F14)</f>
        <v>0</v>
      </c>
      <c r="G15" s="189"/>
    </row>
  </sheetData>
  <sheetProtection selectLockedCells="1" selectUnlockedCells="1"/>
  <mergeCells count="1">
    <mergeCell ref="A1:F1"/>
  </mergeCells>
  <phoneticPr fontId="19" type="noConversion"/>
  <printOptions horizontalCentered="1"/>
  <pageMargins left="0.78740157480314965" right="0.19685039370078741" top="0.74803149606299213" bottom="0.86614173228346458" header="0.27559055118110237" footer="0.15748031496062992"/>
  <pageSetup paperSize="8" firstPageNumber="0" fitToHeight="0" orientation="landscape" r:id="rId1"/>
  <headerFooter alignWithMargins="0">
    <oddHeader>&amp;R&amp;"Arial,Fett"&amp;14 &amp;F</oddHeader>
    <oddFooter>&amp;L&amp;12&amp;D / &amp;T&amp;R&amp;P / &amp;N</oddFooter>
  </headerFooter>
  <ignoredErrors>
    <ignoredError sqref="A4:A1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F5B2E-0A74-40EE-BCC3-11C7996C63E9}">
  <sheetPr>
    <tabColor theme="8" tint="-0.249977111117893"/>
    <pageSetUpPr fitToPage="1"/>
  </sheetPr>
  <dimension ref="A1:I13"/>
  <sheetViews>
    <sheetView showGridLines="0" zoomScaleNormal="100" zoomScaleSheetLayoutView="85" workbookViewId="0">
      <selection sqref="A1:F1"/>
    </sheetView>
  </sheetViews>
  <sheetFormatPr baseColWidth="10" defaultColWidth="11.42578125" defaultRowHeight="22.5" customHeight="1" x14ac:dyDescent="0.2"/>
  <cols>
    <col min="1" max="1" width="8.42578125" style="60" bestFit="1" customWidth="1"/>
    <col min="2" max="2" width="57.140625" style="38" customWidth="1"/>
    <col min="3" max="3" width="15.7109375" style="42" customWidth="1"/>
    <col min="4" max="4" width="9.42578125" style="43" bestFit="1" customWidth="1"/>
    <col min="5" max="5" width="14.28515625" style="44" customWidth="1"/>
    <col min="6" max="6" width="17.140625" style="45" customWidth="1"/>
    <col min="7" max="7" width="65.7109375" style="38" customWidth="1"/>
    <col min="8" max="16384" width="11.42578125" style="38"/>
  </cols>
  <sheetData>
    <row r="1" spans="1:9" s="13" customFormat="1" ht="52.5" customHeight="1" x14ac:dyDescent="0.2">
      <c r="A1" s="229" t="s">
        <v>49</v>
      </c>
      <c r="B1" s="231"/>
      <c r="C1" s="231"/>
      <c r="D1" s="231"/>
      <c r="E1" s="231"/>
      <c r="F1" s="231"/>
      <c r="G1" s="12" t="s">
        <v>50</v>
      </c>
    </row>
    <row r="2" spans="1:9" s="14" customFormat="1" ht="30" x14ac:dyDescent="0.2">
      <c r="A2" s="46" t="s">
        <v>0</v>
      </c>
      <c r="B2" s="203" t="s">
        <v>144</v>
      </c>
      <c r="C2" s="122"/>
      <c r="D2" s="123"/>
      <c r="E2" s="124"/>
      <c r="F2" s="50" t="s">
        <v>48</v>
      </c>
      <c r="G2" s="47" t="s">
        <v>3</v>
      </c>
    </row>
    <row r="3" spans="1:9" s="13" customFormat="1" ht="22.5" customHeight="1" x14ac:dyDescent="0.2">
      <c r="A3" s="227" t="s">
        <v>152</v>
      </c>
      <c r="B3" s="198" t="s">
        <v>145</v>
      </c>
      <c r="C3" s="175"/>
      <c r="D3" s="176"/>
      <c r="E3" s="176"/>
      <c r="F3" s="157"/>
      <c r="G3" s="158"/>
    </row>
    <row r="4" spans="1:9" s="125" customFormat="1" ht="22.5" customHeight="1" x14ac:dyDescent="0.2">
      <c r="A4" s="177"/>
      <c r="B4" s="199" t="s">
        <v>53</v>
      </c>
      <c r="C4" s="178"/>
      <c r="D4" s="179"/>
      <c r="E4" s="179"/>
      <c r="F4" s="162">
        <f>'2_Infopavillon_KG300_KG400'!F25</f>
        <v>0</v>
      </c>
      <c r="G4" s="152"/>
    </row>
    <row r="5" spans="1:9" s="13" customFormat="1" ht="33.75" customHeight="1" x14ac:dyDescent="0.2">
      <c r="A5" s="159"/>
      <c r="B5" s="200" t="s">
        <v>52</v>
      </c>
      <c r="C5" s="180"/>
      <c r="D5" s="181"/>
      <c r="E5" s="181"/>
      <c r="F5" s="162">
        <f>F3*10%</f>
        <v>0</v>
      </c>
      <c r="G5" s="163"/>
      <c r="H5" s="33"/>
      <c r="I5" s="34"/>
    </row>
    <row r="6" spans="1:9" s="33" customFormat="1" ht="22.5" customHeight="1" x14ac:dyDescent="0.2">
      <c r="A6" s="154"/>
      <c r="B6" s="201" t="s">
        <v>51</v>
      </c>
      <c r="C6" s="182"/>
      <c r="D6" s="183"/>
      <c r="E6" s="184"/>
      <c r="F6" s="157">
        <f>SUM(F4:F5)</f>
        <v>0</v>
      </c>
      <c r="G6" s="156"/>
    </row>
    <row r="7" spans="1:9" ht="22.5" customHeight="1" x14ac:dyDescent="0.2">
      <c r="B7" s="202"/>
      <c r="F7" s="55"/>
    </row>
    <row r="8" spans="1:9" s="13" customFormat="1" ht="22.5" customHeight="1" x14ac:dyDescent="0.2">
      <c r="A8" s="227">
        <v>600</v>
      </c>
      <c r="B8" s="198" t="s">
        <v>146</v>
      </c>
      <c r="C8" s="175"/>
      <c r="D8" s="176"/>
      <c r="E8" s="176"/>
      <c r="F8" s="157"/>
      <c r="G8" s="158"/>
    </row>
    <row r="9" spans="1:9" s="13" customFormat="1" ht="22.5" customHeight="1" x14ac:dyDescent="0.2">
      <c r="A9" s="177"/>
      <c r="B9" s="199" t="s">
        <v>59</v>
      </c>
      <c r="C9" s="178"/>
      <c r="D9" s="179"/>
      <c r="E9" s="179"/>
      <c r="F9" s="162">
        <f>'3_Ausstellungsgestaltung_KG600'!F13</f>
        <v>0</v>
      </c>
      <c r="G9" s="151"/>
    </row>
    <row r="10" spans="1:9" s="13" customFormat="1" ht="33.75" customHeight="1" x14ac:dyDescent="0.2">
      <c r="A10" s="159"/>
      <c r="B10" s="200" t="s">
        <v>52</v>
      </c>
      <c r="C10" s="180"/>
      <c r="D10" s="181"/>
      <c r="E10" s="181"/>
      <c r="F10" s="162">
        <f>F9*10%</f>
        <v>0</v>
      </c>
      <c r="G10" s="163"/>
      <c r="H10" s="33"/>
      <c r="I10" s="34"/>
    </row>
    <row r="11" spans="1:9" s="33" customFormat="1" ht="22.5" customHeight="1" x14ac:dyDescent="0.2">
      <c r="A11" s="154"/>
      <c r="B11" s="201" t="s">
        <v>51</v>
      </c>
      <c r="C11" s="182"/>
      <c r="D11" s="183"/>
      <c r="E11" s="184"/>
      <c r="F11" s="157">
        <f>SUM(F9:F10)</f>
        <v>0</v>
      </c>
      <c r="G11" s="156"/>
    </row>
    <row r="12" spans="1:9" ht="22.5" customHeight="1" x14ac:dyDescent="0.2">
      <c r="B12" s="202"/>
      <c r="F12" s="55"/>
    </row>
    <row r="13" spans="1:9" s="33" customFormat="1" ht="30" x14ac:dyDescent="0.2">
      <c r="A13" s="169"/>
      <c r="B13" s="198" t="s">
        <v>143</v>
      </c>
      <c r="C13" s="182"/>
      <c r="D13" s="183"/>
      <c r="E13" s="184"/>
      <c r="F13" s="157">
        <f>SUM(F6,F11)</f>
        <v>0</v>
      </c>
      <c r="G13" s="156"/>
    </row>
  </sheetData>
  <sheetProtection selectLockedCells="1" selectUnlockedCells="1"/>
  <mergeCells count="1">
    <mergeCell ref="A1:F1"/>
  </mergeCells>
  <printOptions horizontalCentered="1"/>
  <pageMargins left="0.78740157480314965" right="0.19685039370078741" top="0.74803149606299213" bottom="0.86614173228346458" header="0.27559055118110237" footer="0.15748031496062992"/>
  <pageSetup paperSize="8" firstPageNumber="0" fitToHeight="0" orientation="landscape" r:id="rId1"/>
  <headerFooter alignWithMargins="0">
    <oddHeader>&amp;R&amp;"Arial,Fett"&amp;14 &amp;F</oddHeader>
    <oddFooter>&amp;L&amp;12&amp;D / &amp;T&amp;R&amp;P / &amp;N</oddFoot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9</vt:i4>
      </vt:variant>
    </vt:vector>
  </HeadingPairs>
  <TitlesOfParts>
    <vt:vector size="14" baseType="lpstr">
      <vt:lpstr>Hinweise</vt:lpstr>
      <vt:lpstr>1_Außenanlagen_KG500</vt:lpstr>
      <vt:lpstr>2_Infopavillon_KG300_KG400</vt:lpstr>
      <vt:lpstr>3_Ausstellungsgestaltung_KG600</vt:lpstr>
      <vt:lpstr>4_Gesamt_KG300_400_600</vt:lpstr>
      <vt:lpstr>'1_Außenanlagen_KG500'!Druckbereich</vt:lpstr>
      <vt:lpstr>'2_Infopavillon_KG300_KG400'!Druckbereich</vt:lpstr>
      <vt:lpstr>'3_Ausstellungsgestaltung_KG600'!Druckbereich</vt:lpstr>
      <vt:lpstr>'4_Gesamt_KG300_400_600'!Druckbereich</vt:lpstr>
      <vt:lpstr>Hinweise!Druckbereich</vt:lpstr>
      <vt:lpstr>'1_Außenanlagen_KG500'!Drucktitel</vt:lpstr>
      <vt:lpstr>'2_Infopavillon_KG300_KG400'!Drucktitel</vt:lpstr>
      <vt:lpstr>'3_Ausstellungsgestaltung_KG600'!Drucktitel</vt:lpstr>
      <vt:lpstr>'4_Gesamt_KG300_400_600'!Drucktitel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Below, Matthias</dc:creator>
  <cp:lastModifiedBy>Nina Gronebaum</cp:lastModifiedBy>
  <cp:lastPrinted>2026-03-20T10:37:35Z</cp:lastPrinted>
  <dcterms:created xsi:type="dcterms:W3CDTF">2019-06-21T11:37:13Z</dcterms:created>
  <dcterms:modified xsi:type="dcterms:W3CDTF">2026-03-30T10:51:15Z</dcterms:modified>
</cp:coreProperties>
</file>